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X:\APE 2025\ANEXOS_versióndefinitiva28nov\"/>
    </mc:Choice>
  </mc:AlternateContent>
  <xr:revisionPtr revIDLastSave="0" documentId="13_ncr:1_{8C42850D-77B6-4FA9-962A-C5BEF3872DCB}" xr6:coauthVersionLast="36" xr6:coauthVersionMax="36" xr10:uidLastSave="{00000000-0000-0000-0000-000000000000}"/>
  <bookViews>
    <workbookView xWindow="0" yWindow="0" windowWidth="28800" windowHeight="11805" tabRatio="700" activeTab="7" xr2:uid="{00000000-000D-0000-FFFF-FFFF00000000}"/>
  </bookViews>
  <sheets>
    <sheet name="CONAC 35 A" sheetId="1" r:id="rId1"/>
    <sheet name="CONAC 35 B" sheetId="2" r:id="rId2"/>
    <sheet name="CONAC 35C R" sheetId="3" r:id="rId3"/>
    <sheet name="CONAC 35 C E" sheetId="4" r:id="rId4"/>
    <sheet name="CONAC 35 C S" sheetId="5" r:id="rId5"/>
    <sheet name="CONAC 35 D" sheetId="6" r:id="rId6"/>
    <sheet name="CONAC 35 E" sheetId="7" r:id="rId7"/>
    <sheet name="CONAC 35 F" sheetId="8" r:id="rId8"/>
  </sheets>
  <definedNames>
    <definedName name="_xlnm.Print_Area" localSheetId="0">'CONAC 35 A'!$A$1:$B$82</definedName>
    <definedName name="_xlnm.Print_Area" localSheetId="1">'CONAC 35 B'!$A$1:$B$16</definedName>
    <definedName name="_xlnm.Print_Area" localSheetId="3">'CONAC 35 C E'!$A$1:$B$15</definedName>
    <definedName name="_xlnm.Print_Area" localSheetId="4">'CONAC 35 C S'!$A$1:$B$19</definedName>
    <definedName name="_xlnm.Print_Area" localSheetId="5">'CONAC 35 D'!$A$1:$B$43</definedName>
    <definedName name="_xlnm.Print_Area" localSheetId="6">'CONAC 35 E'!$A$1:$B$41</definedName>
    <definedName name="_xlnm.Print_Area" localSheetId="7">'CONAC 35 F'!$A$1:$B$51</definedName>
    <definedName name="_xlnm.Print_Area" localSheetId="2">'CONAC 35C R'!$A$1:$B$36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2">#REF!</definedName>
    <definedName name="_xlnm.Database">#REF!</definedName>
    <definedName name="_xlnm.Print_Titles" localSheetId="0">'CONAC 35 A'!$1:$9</definedName>
    <definedName name="_xlnm.Print_Titles" localSheetId="5">'CONAC 35 D'!$1:$9</definedName>
    <definedName name="_xlnm.Print_Titles" localSheetId="6">'CONAC 35 E'!$1:$9</definedName>
    <definedName name="_xlnm.Print_Titles" localSheetId="7">'CONAC 35 F'!$1:$9</definedName>
    <definedName name="_xlnm.Print_Titles" localSheetId="2">'CONAC 35C R'!$1:$9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2" i="1" l="1"/>
  <c r="B51" i="8" l="1"/>
  <c r="B36" i="3"/>
  <c r="B70" i="1"/>
  <c r="B74" i="1"/>
  <c r="B58" i="1" l="1"/>
  <c r="B38" i="1" l="1"/>
  <c r="B35" i="7" l="1"/>
  <c r="B30" i="7"/>
  <c r="B23" i="7"/>
  <c r="B14" i="7"/>
  <c r="B11" i="7"/>
  <c r="B37" i="6"/>
  <c r="B27" i="6"/>
  <c r="B19" i="6"/>
  <c r="B10" i="6"/>
  <c r="B19" i="5"/>
  <c r="B15" i="4"/>
  <c r="B16" i="2"/>
  <c r="B48" i="1"/>
  <c r="B28" i="1"/>
  <c r="B18" i="1"/>
  <c r="B82" i="1" s="1"/>
  <c r="B10" i="1"/>
  <c r="B10" i="7" l="1"/>
  <c r="B43" i="6"/>
  <c r="B41" i="7" l="1"/>
</calcChain>
</file>

<file path=xl/sharedStrings.xml><?xml version="1.0" encoding="utf-8"?>
<sst xmlns="http://schemas.openxmlformats.org/spreadsheetml/2006/main" count="289" uniqueCount="225">
  <si>
    <t>A N E X O 35 A</t>
  </si>
  <si>
    <t>Poder Ejecutivo del Estado  de Campeche</t>
  </si>
  <si>
    <t>Estado Analítico del Presupuesto de Egresos</t>
  </si>
  <si>
    <t>Clasificación Por Objeto del Gasto (Capitulo y Concepto)</t>
  </si>
  <si>
    <t>(PESOS)</t>
  </si>
  <si>
    <t xml:space="preserve">CONCEPTO </t>
  </si>
  <si>
    <t>IMPORTE</t>
  </si>
  <si>
    <t>SERVICIOS PERSONALES</t>
  </si>
  <si>
    <t>REMUNERACIONES ADICIONALES Y ESPECIALES</t>
  </si>
  <si>
    <t>SEGURIDAD SOCIAL</t>
  </si>
  <si>
    <t>PREVISIONES</t>
  </si>
  <si>
    <t>MATERIALES Y SUMINISTROS</t>
  </si>
  <si>
    <t>ALIMENTOS Y UTENSILIOS</t>
  </si>
  <si>
    <t>MATERIALES Y ARTICULOS DE CONSTRUCCION Y DE REPARACIÓN</t>
  </si>
  <si>
    <t>COMBUSTIBLES, LUBRICANTES Y ADITIVOS</t>
  </si>
  <si>
    <t>MATERIALES Y SUMINISTROS PARA SEGURIDAD</t>
  </si>
  <si>
    <t>HERRAMIENTAS, REFACCIONES Y ACCESORIOS MENORES</t>
  </si>
  <si>
    <t>SERVICIOS GENERALES</t>
  </si>
  <si>
    <t>SERVICIOS DE ARRENDAMIENTO</t>
  </si>
  <si>
    <t>SERVICIOS FINANCIEROS, BANCARIOS Y COMERCIALES</t>
  </si>
  <si>
    <t>SERVICIOS OFICIALES</t>
  </si>
  <si>
    <t>OTROS SERVICIOS GENERALES</t>
  </si>
  <si>
    <t>TRANSFERENCIAS, ASIGNACIONES, SUBSIDIOS Y OTRAS AYUDAS</t>
  </si>
  <si>
    <t>SUBSIDIOS Y SUBVENCIONES</t>
  </si>
  <si>
    <t>AYUDAS SOCIALES</t>
  </si>
  <si>
    <t>PENSIONES Y JUBILACIONES</t>
  </si>
  <si>
    <t>TRANSFERENCIAS A LA SEGURIDAD SOCIAL</t>
  </si>
  <si>
    <t>DONATIVOS</t>
  </si>
  <si>
    <t>TRANSFERENCIAS AL EXTERIOR</t>
  </si>
  <si>
    <t>BIENES MUEBLES, INMUEBLES E INTANGIBLES</t>
  </si>
  <si>
    <t>MOBILIARIO Y EQUIPO EDUCACIONAL Y RECREATIVO</t>
  </si>
  <si>
    <t>EQUIPO DE DEFENSA Y SEGURIDAD</t>
  </si>
  <si>
    <t>MAQUINARIA, OTROS EQUIPOS Y HERRAMIENTAS</t>
  </si>
  <si>
    <t>BIENES INMUEBLES</t>
  </si>
  <si>
    <t>ACTIVOS INTANGIBLES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</si>
  <si>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</si>
  <si>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</si>
  <si>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</si>
  <si>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</si>
  <si>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</si>
  <si>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</si>
  <si>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</si>
  <si>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</si>
  <si>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</si>
  <si>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</si>
  <si>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</si>
  <si>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</si>
  <si>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</si>
  <si>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</si>
  <si>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</si>
  <si>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</si>
  <si>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</si>
  <si>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</si>
  <si>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</t>
  </si>
  <si>
    <t>A N E X O 35 B</t>
  </si>
  <si>
    <t>Clasificación Económica (por Tipo de Gasto)</t>
  </si>
  <si>
    <t>GASTO CORRIENTE</t>
  </si>
  <si>
    <t>GASTO DE CAPITAL</t>
  </si>
  <si>
    <t>AMORTIZACIÓN DE LA DEUDA Y DISMINUCIÓN DE PASIVOS</t>
  </si>
  <si>
    <t>A N E X O 35 C</t>
  </si>
  <si>
    <t>Clasificación Administrativa (Ramo)</t>
  </si>
  <si>
    <t>CONCEPTO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</si>
  <si>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</si>
  <si>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</si>
  <si>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</si>
  <si>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</si>
  <si>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</si>
  <si>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</si>
  <si>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</si>
  <si>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</si>
  <si>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</si>
  <si>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</si>
  <si>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</si>
  <si>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</si>
  <si>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</si>
  <si>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</si>
  <si>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FISCALÍA GENERAL DEL ESTADO DE CAMPECHE</t>
  </si>
  <si>
    <t>PROVISIONES DEL ESTADO</t>
  </si>
  <si>
    <t>DEUDA PÚBLICA</t>
  </si>
  <si>
    <t>PODER LEGISLATIVO</t>
  </si>
  <si>
    <t>PODER JUDICIAL</t>
  </si>
  <si>
    <t>FIDEICOMISOS PÚBLICOS</t>
  </si>
  <si>
    <t>PARTICIPACIONES Y TRANSFERENCIAS A MUNICIPIOS</t>
  </si>
  <si>
    <t>Clasificación Administrativa (Entidad)</t>
  </si>
  <si>
    <t>PODER EJECUTIVO</t>
  </si>
  <si>
    <t>Clasificación Administrativa (Sector, Subsector)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</si>
  <si>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</si>
  <si>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</si>
  <si>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</si>
  <si>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</si>
  <si>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</si>
  <si>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</si>
  <si>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</si>
  <si>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A N E X O 35 D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</si>
  <si>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</si>
  <si>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</si>
  <si>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</si>
  <si>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</si>
  <si>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</si>
  <si>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</si>
  <si>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</si>
  <si>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</si>
  <si>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</si>
  <si>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</si>
  <si>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</si>
  <si>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</si>
  <si>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</si>
  <si>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</si>
  <si>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</si>
  <si>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</si>
  <si>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</si>
  <si>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</si>
  <si>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 COMERCIALES Y LABORALES EN GENERAL</t>
  </si>
  <si>
    <t>AGROPECUARIA, SILVICULTURA, PESCA Y CAZA</t>
  </si>
  <si>
    <t>COMBUSTIBLES  Y ENERGÍA</t>
  </si>
  <si>
    <t>MINERÍA, MANUFACTURAS Y COSTRUCCIÓN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</si>
  <si>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</si>
  <si>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</si>
  <si>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</si>
  <si>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</si>
  <si>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</si>
  <si>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</si>
  <si>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PÚBLICA/COSTO FINANCIERO DE LA DEUDA</t>
  </si>
  <si>
    <t>TRANFERENCIAS, PARTICIPACIONES Y APORTACIONES ENTRE DIFERENTES NIVELES Y ORDENES DE GOBIERNO</t>
  </si>
  <si>
    <t>SANEAMIENTO DEL SISTEMA FINANCIERO</t>
  </si>
  <si>
    <t xml:space="preserve">ADEUDOS DE EJERCICIOS FISCALES </t>
  </si>
  <si>
    <t>A N E X O 35 E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</si>
  <si>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</si>
  <si>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</si>
  <si>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</si>
  <si>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</si>
  <si>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</si>
  <si>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</si>
  <si>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</si>
  <si>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</si>
  <si>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FUNCIONES DE LAS FUERZAS ARMADAS (ÚNICAMENTE GOBIERNO FEDERAL)</t>
  </si>
  <si>
    <t>PROYECTOS DE INVERSIÓN</t>
  </si>
  <si>
    <t>ADMINISTRATIVOS Y DE APOYO</t>
  </si>
  <si>
    <t>APOYO AL PROCESO PRESUPUESTARIO Y PARA MEJORAR LA EFICIENCIA INSTITUCIONAL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</si>
  <si>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</si>
  <si>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</si>
  <si>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</si>
  <si>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</si>
  <si>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</si>
  <si>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</si>
  <si>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</si>
  <si>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</si>
  <si>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</si>
  <si>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</si>
  <si>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</si>
  <si>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</si>
  <si>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</si>
  <si>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A N E X O 35 F</t>
  </si>
  <si>
    <t>Programas y Proyectos de Inversión</t>
  </si>
  <si>
    <t>004 Programa de Protección de la Seguridad Ciudadana y Vial</t>
  </si>
  <si>
    <t>005 Fondo de Aportaciones para el Fortalecimiento de las Entidades Federativas (FAFEF)</t>
  </si>
  <si>
    <t>008 Fondo de Aportaciones para la Seguridad Pública (FASP)</t>
  </si>
  <si>
    <t>010 Recaudación Hacendaria</t>
  </si>
  <si>
    <t>019 Programa de Infraestructura Urbana, Agua Potable y Alcantarillado</t>
  </si>
  <si>
    <t>020 Fondo para Entidades Federativas y Municipios Productores de Hidrocarburos</t>
  </si>
  <si>
    <t>062 Fondo de Aportaciones para Infraestructura Social Municipal (FAISM)</t>
  </si>
  <si>
    <t>REMUNERACIONES AL PERSONAL DE CARÁCTER PERMANENTE</t>
  </si>
  <si>
    <t>REMUNERACIONES AL PERSONAL DE CARÁCTER TRANSITORIO</t>
  </si>
  <si>
    <t>OTRAS PRESTACIONES SOCIALES Y ECONÓMICAS</t>
  </si>
  <si>
    <t>PAGO DE ESTIMULOS A SERVIDORES PÚBLICOS</t>
  </si>
  <si>
    <t>MATERIALES DE ADMINISTRACIÓN, EMISIÓN DE DOCUMENTOS Y ARTÍCULOS OFICIALES</t>
  </si>
  <si>
    <t>MATERIAS PRIMAS Y MATERIALES DE PRODUCCIÓN Y COMERCIALIZACIÓN</t>
  </si>
  <si>
    <t>PRODUCTOS QUÍMICOS, FARMACÉUTICOS Y DE LABORATORIO</t>
  </si>
  <si>
    <t>VESTUARIO, BLANCOS, PRENDAS DE PROTECCIÓN Y ARTÍCULOS DEPORTIVOS</t>
  </si>
  <si>
    <t>SERVICIOS BÁSICOS</t>
  </si>
  <si>
    <t>SERVICIOS PROFESIONALES, CIENTÍFICOS, TÉCNICOS Y OTROS SERVICIOS</t>
  </si>
  <si>
    <t>SERVICIOS DE INSTALACIÓN, REPARACIÓN, MANTENIMIENTO Y CONSERVACIÓN</t>
  </si>
  <si>
    <t>SERVICIOS DE COMUNICACIÓN SOCIAL Y PUBLICIDAD</t>
  </si>
  <si>
    <t>SERVICIOS DE TRASLADO Y VIÁTICOS</t>
  </si>
  <si>
    <t>TRANSFERENCIAS INTERNAS Y ASIGNACIONES AL SECTOR PÚBLICO</t>
  </si>
  <si>
    <t>TRANSFERENCIAS AL RESTO DEL SECTOR PÚBLICO</t>
  </si>
  <si>
    <t>TRANSFERENCIAS A FIDEICOMISOS, MANDATOS Y OTROS ANÁLOGOS</t>
  </si>
  <si>
    <t>MOBILIARIO Y EQUIPO DE ADMINISTRACIÓN</t>
  </si>
  <si>
    <t>EQUIPO E INSTRUMENTAL MÉDICO Y DE LABORATORIO</t>
  </si>
  <si>
    <t>VEHÍCULOS Y EQUIPO DE TRANSPORTE</t>
  </si>
  <si>
    <t>ACTIVOS BIOLÓGICOS</t>
  </si>
  <si>
    <t>INVERSIÓN PÚBLICA</t>
  </si>
  <si>
    <t>OBRA PÚBLICA EN BIENES DE DOMINIO PÚBLICO</t>
  </si>
  <si>
    <t>OBRA PÚBLICA EN BIENES PROPIOS</t>
  </si>
  <si>
    <t>AMORTIZACIÓN DE LA DEUDA PÚBLICA</t>
  </si>
  <si>
    <t>INTERESES DE LA DEUDA PÚBLICA</t>
  </si>
  <si>
    <t>PLANEACIÓN, SEGUIMIENTO Y EVALUACIÓN DE POLÍTICAS PÚBLICAS</t>
  </si>
  <si>
    <t>PROMOCIÓN Y FOMENTO</t>
  </si>
  <si>
    <t>REGULACIÓN Y SUPERVISIÓN</t>
  </si>
  <si>
    <t>ESPECÍFICOS</t>
  </si>
  <si>
    <t>APOYO A LA FUNCIÓN PÚBLICA Y AL MEJORAMIENTO DE LA GESTIÓN</t>
  </si>
  <si>
    <t>COORDINACIÓN GENERAL DE LA OFICINA DE LA GOBERNADORA</t>
  </si>
  <si>
    <t>0260 Equipamiento para la implementación del proyecto Campeche Seguro</t>
  </si>
  <si>
    <t>0031 Equipamiento urbano (construido, ampliado o rehabilitado)</t>
  </si>
  <si>
    <t>0033 Infraestructura deportiva (construida o rehabilitada)</t>
  </si>
  <si>
    <t>0066 Las instituciones de seguridad pública y funcionarios judiciales del Sistema de Justicia Penal se fortalecen en materia de profesionalización</t>
  </si>
  <si>
    <t>0067 Sistema de Justicia fortalecido</t>
  </si>
  <si>
    <t>0068 Servicio de atención a los ciudadanos que reportan sus emergencias al 911 mejorado</t>
  </si>
  <si>
    <t>0069 Sistema Estatal y Nacional de Información de Seguridad Pública fortalecido</t>
  </si>
  <si>
    <t>0070 Población escolar sensibilizada en temas de cultura de la legalidad, denuncia y participación ciudadana</t>
  </si>
  <si>
    <t>0078 Recaudación de los Ingresos en la plaza de cobro del Puente La Unidad</t>
  </si>
  <si>
    <t>012 Administración de los Recursos Humanos, Materiales y de Servicios</t>
  </si>
  <si>
    <t>0084 Recursos materiales y servicios provistos a los entes públicos</t>
  </si>
  <si>
    <t>0034 Caminos y carreteras (construidos, reconstruidos, modernizados y conservados)</t>
  </si>
  <si>
    <t>0037 Elaboración y trámites de estudios y/o evaluaciones</t>
  </si>
  <si>
    <t>0032 Vialidades (construidas, reconstruidas, conservadas, modernizadas y pavimentadas)</t>
  </si>
  <si>
    <t>0174 Suministro de energía para el desarrollo económico y social del estado fomentado</t>
  </si>
  <si>
    <t>0177 Programa de Impulso al Desarrollo, monitoreo y manejo forestal sostenible</t>
  </si>
  <si>
    <t>026 Fondo de Infraestructura Social Estatal (FISE)</t>
  </si>
  <si>
    <t>0157 Proyectos de Infraestructura Social Básica realizados</t>
  </si>
  <si>
    <t>035 Procuración de Justicia</t>
  </si>
  <si>
    <t>0286 Fondo de Aportaciones para Infraestructura Social Municipal (FAISM)</t>
  </si>
  <si>
    <t>CONSEJERIA JURÍDICA</t>
  </si>
  <si>
    <t>0134 Inversión en Infraestructura y elaboración de Proyectos y Estudios</t>
  </si>
  <si>
    <t>Poder Ejecutivo del Estado de Campeche</t>
  </si>
  <si>
    <t>SECRETARÍA DE DESARROLLO URBANO, MOVILIDAD Y OBRAS PÚBLICAS</t>
  </si>
  <si>
    <t>ORGANISMOS DESCENTRALIZADOS</t>
  </si>
  <si>
    <t>PRESUPUESTO DE EGRESOS PARA EL AÑO 2025</t>
  </si>
  <si>
    <t>002 Gobernabilidad Democrática</t>
  </si>
  <si>
    <t>0011 Programa de Transporte Público implementado</t>
  </si>
  <si>
    <t>0041 Apoyos a la construcción y rehabilitación de infraestructura agropecuaria, que permita potencializar la producción del campo, entregados</t>
  </si>
  <si>
    <t>052 Fondo para el Fortalecimiento de las Instituciones de Seguridad Pública (FOFISP)</t>
  </si>
  <si>
    <t>0024 Seguridad ciudadana proporcionada</t>
  </si>
  <si>
    <t>ENTIDADES PARAMUNICIPALES (EN SUS DIFERENTES CLASIFICACIONES)</t>
  </si>
  <si>
    <t>ÓRGANOS PÚBLICOS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</si>
</sst>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_-;\-* #,##0.0_-;_-* &quot;-&quot;?_-;_-@_-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3" fillId="0" borderId="0" xfId="0" quotePrefix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3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3" fontId="1" fillId="0" borderId="0" xfId="1" applyNumberFormat="1"/>
    <xf numFmtId="0" fontId="6" fillId="0" borderId="0" xfId="0" applyFont="1" applyAlignment="1">
      <alignment vertical="center" wrapText="1"/>
    </xf>
    <xf numFmtId="0" fontId="1" fillId="0" borderId="0" xfId="1" applyAlignment="1">
      <alignment wrapText="1"/>
    </xf>
    <xf numFmtId="0" fontId="5" fillId="0" borderId="5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0" fillId="0" borderId="0" xfId="0" applyFont="1"/>
    <xf numFmtId="0" fontId="10" fillId="0" borderId="3" xfId="0" applyFont="1" applyBorder="1" applyAlignment="1">
      <alignment horizontal="justify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 indent="2"/>
    </xf>
    <xf numFmtId="0" fontId="10" fillId="0" borderId="3" xfId="0" applyFont="1" applyBorder="1" applyAlignment="1">
      <alignment vertical="center" wrapText="1"/>
    </xf>
    <xf numFmtId="44" fontId="1" fillId="0" borderId="0" xfId="3"/>
    <xf numFmtId="43" fontId="0" fillId="0" borderId="0" xfId="0" applyNumberFormat="1"/>
    <xf numFmtId="43" fontId="1" fillId="0" borderId="0" xfId="1" applyNumberFormat="1"/>
    <xf numFmtId="43" fontId="0" fillId="0" borderId="0" xfId="1" applyNumberFormat="1" applyFont="1"/>
    <xf numFmtId="0" fontId="6" fillId="0" borderId="3" xfId="0" applyFont="1" applyFill="1" applyBorder="1" applyAlignment="1">
      <alignment horizontal="left" vertical="center" wrapText="1" indent="2"/>
    </xf>
    <xf numFmtId="0" fontId="10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ill="1"/>
    <xf numFmtId="164" fontId="1" fillId="0" borderId="0" xfId="1" applyNumberFormat="1"/>
    <xf numFmtId="164" fontId="1" fillId="0" borderId="0" xfId="1" applyNumberFormat="1" applyFill="1"/>
    <xf numFmtId="41" fontId="0" fillId="0" borderId="0" xfId="0" applyNumberFormat="1"/>
    <xf numFmtId="41" fontId="1" fillId="0" borderId="0" xfId="1" applyNumberFormat="1"/>
    <xf numFmtId="41" fontId="3" fillId="0" borderId="0" xfId="0" quotePrefix="1" applyNumberFormat="1" applyFont="1" applyAlignment="1">
      <alignment vertical="center"/>
    </xf>
    <xf numFmtId="164" fontId="0" fillId="0" borderId="0" xfId="1" applyNumberFormat="1" applyFont="1"/>
    <xf numFmtId="41" fontId="0" fillId="0" borderId="3" xfId="0" applyNumberFormat="1" applyFont="1" applyBorder="1"/>
    <xf numFmtId="0" fontId="11" fillId="0" borderId="6" xfId="0" applyFont="1" applyBorder="1" applyAlignment="1">
      <alignment horizontal="left" indent="1"/>
    </xf>
    <xf numFmtId="41" fontId="11" fillId="0" borderId="6" xfId="0" applyNumberFormat="1" applyFont="1" applyBorder="1"/>
    <xf numFmtId="0" fontId="0" fillId="0" borderId="3" xfId="0" applyFont="1" applyBorder="1" applyAlignment="1">
      <alignment horizontal="left" indent="2"/>
    </xf>
    <xf numFmtId="0" fontId="11" fillId="0" borderId="3" xfId="0" applyFont="1" applyBorder="1" applyAlignment="1">
      <alignment horizontal="left" indent="1"/>
    </xf>
    <xf numFmtId="41" fontId="11" fillId="0" borderId="3" xfId="0" applyNumberFormat="1" applyFont="1" applyBorder="1"/>
    <xf numFmtId="0" fontId="0" fillId="0" borderId="3" xfId="0" applyFont="1" applyBorder="1" applyAlignment="1">
      <alignment horizontal="left" wrapText="1" indent="2"/>
    </xf>
    <xf numFmtId="41" fontId="0" fillId="0" borderId="3" xfId="0" applyNumberFormat="1" applyFont="1" applyBorder="1" applyAlignment="1">
      <alignment vertical="center"/>
    </xf>
    <xf numFmtId="0" fontId="11" fillId="0" borderId="5" xfId="0" applyFont="1" applyBorder="1" applyAlignment="1">
      <alignment horizontal="left" indent="1"/>
    </xf>
    <xf numFmtId="41" fontId="11" fillId="0" borderId="5" xfId="0" applyNumberFormat="1" applyFont="1" applyBorder="1"/>
    <xf numFmtId="0" fontId="6" fillId="0" borderId="5" xfId="0" applyFont="1" applyBorder="1" applyAlignment="1">
      <alignment horizontal="left" vertical="center" wrapText="1" indent="2"/>
    </xf>
    <xf numFmtId="3" fontId="6" fillId="0" borderId="7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horizontal="justify" vertical="center" wrapText="1"/>
    </xf>
    <xf numFmtId="0" fontId="7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</cellXfs>
  <cellStyles count="4">
    <cellStyle name="Moneda" xfId="3" builtinId="4"/>
    <cellStyle name="Normal" xfId="0" builtinId="0"/>
    <cellStyle name="Normal 3 2" xfId="1" xr:uid="{00000000-0005-0000-0000-000002000000}"/>
    <cellStyle name="Normal_ANEXO LEY 0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41005" cy="15525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103909</xdr:colOff>
      <xdr:row>82</xdr:row>
      <xdr:rowOff>131618</xdr:rowOff>
    </xdr:from>
    <xdr:to>
      <xdr:col>0</xdr:col>
      <xdr:colOff>375894</xdr:colOff>
      <xdr:row>83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3909" y="20115068"/>
          <a:ext cx="271985" cy="779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 editAs="oneCell">
    <xdr:from>
      <xdr:col>0</xdr:col>
      <xdr:colOff>378390</xdr:colOff>
      <xdr:row>1</xdr:row>
      <xdr:rowOff>104384</xdr:rowOff>
    </xdr:from>
    <xdr:to>
      <xdr:col>0</xdr:col>
      <xdr:colOff>1255692</xdr:colOff>
      <xdr:row>6</xdr:row>
      <xdr:rowOff>112588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390" y="300103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6589212</xdr:colOff>
      <xdr:row>1</xdr:row>
      <xdr:rowOff>28180</xdr:rowOff>
    </xdr:from>
    <xdr:to>
      <xdr:col>1</xdr:col>
      <xdr:colOff>1161266</xdr:colOff>
      <xdr:row>6</xdr:row>
      <xdr:rowOff>114461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89212" y="223899"/>
          <a:ext cx="1252602" cy="13910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4695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258704</xdr:colOff>
      <xdr:row>1</xdr:row>
      <xdr:rowOff>129352</xdr:rowOff>
    </xdr:from>
    <xdr:to>
      <xdr:col>0</xdr:col>
      <xdr:colOff>1136006</xdr:colOff>
      <xdr:row>6</xdr:row>
      <xdr:rowOff>137073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04" y="329259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6103055</xdr:colOff>
      <xdr:row>1</xdr:row>
      <xdr:rowOff>70555</xdr:rowOff>
    </xdr:from>
    <xdr:to>
      <xdr:col>1</xdr:col>
      <xdr:colOff>1240842</xdr:colOff>
      <xdr:row>6</xdr:row>
      <xdr:rowOff>156353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103055" y="270462"/>
          <a:ext cx="1252602" cy="13910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2821</xdr:colOff>
      <xdr:row>0</xdr:row>
      <xdr:rowOff>188148</xdr:rowOff>
    </xdr:from>
    <xdr:to>
      <xdr:col>1</xdr:col>
      <xdr:colOff>1357276</xdr:colOff>
      <xdr:row>7</xdr:row>
      <xdr:rowOff>26341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821" y="188148"/>
          <a:ext cx="7951399" cy="1508008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341019</xdr:colOff>
      <xdr:row>1</xdr:row>
      <xdr:rowOff>94075</xdr:rowOff>
    </xdr:from>
    <xdr:to>
      <xdr:col>0</xdr:col>
      <xdr:colOff>1218321</xdr:colOff>
      <xdr:row>6</xdr:row>
      <xdr:rowOff>101796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019" y="293982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6455834</xdr:colOff>
      <xdr:row>1</xdr:row>
      <xdr:rowOff>35279</xdr:rowOff>
    </xdr:from>
    <xdr:to>
      <xdr:col>1</xdr:col>
      <xdr:colOff>1111492</xdr:colOff>
      <xdr:row>6</xdr:row>
      <xdr:rowOff>121077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455834" y="235186"/>
          <a:ext cx="1252602" cy="13910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6695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332267</xdr:colOff>
      <xdr:row>1</xdr:row>
      <xdr:rowOff>77530</xdr:rowOff>
    </xdr:from>
    <xdr:to>
      <xdr:col>0</xdr:col>
      <xdr:colOff>1209569</xdr:colOff>
      <xdr:row>6</xdr:row>
      <xdr:rowOff>105761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67" y="276890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6224477</xdr:colOff>
      <xdr:row>1</xdr:row>
      <xdr:rowOff>66455</xdr:rowOff>
    </xdr:from>
    <xdr:to>
      <xdr:col>1</xdr:col>
      <xdr:colOff>1163998</xdr:colOff>
      <xdr:row>6</xdr:row>
      <xdr:rowOff>172763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224477" y="265815"/>
          <a:ext cx="1252602" cy="13910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029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344277</xdr:colOff>
      <xdr:row>1</xdr:row>
      <xdr:rowOff>80331</xdr:rowOff>
    </xdr:from>
    <xdr:to>
      <xdr:col>0</xdr:col>
      <xdr:colOff>1221579</xdr:colOff>
      <xdr:row>6</xdr:row>
      <xdr:rowOff>119504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77" y="275421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6575692</xdr:colOff>
      <xdr:row>1</xdr:row>
      <xdr:rowOff>91808</xdr:rowOff>
    </xdr:from>
    <xdr:to>
      <xdr:col>1</xdr:col>
      <xdr:colOff>1114891</xdr:colOff>
      <xdr:row>6</xdr:row>
      <xdr:rowOff>132591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75692" y="286898"/>
          <a:ext cx="1183747" cy="1314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38100" y="19050"/>
          <a:ext cx="79362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348475</xdr:colOff>
      <xdr:row>1</xdr:row>
      <xdr:rowOff>92926</xdr:rowOff>
    </xdr:from>
    <xdr:to>
      <xdr:col>0</xdr:col>
      <xdr:colOff>1225777</xdr:colOff>
      <xdr:row>6</xdr:row>
      <xdr:rowOff>116566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75" y="116158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6528109</xdr:colOff>
      <xdr:row>1</xdr:row>
      <xdr:rowOff>104541</xdr:rowOff>
    </xdr:from>
    <xdr:to>
      <xdr:col>1</xdr:col>
      <xdr:colOff>1125667</xdr:colOff>
      <xdr:row>6</xdr:row>
      <xdr:rowOff>129791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28109" y="127773"/>
          <a:ext cx="1183747" cy="1314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5838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373766</xdr:colOff>
      <xdr:row>1</xdr:row>
      <xdr:rowOff>108512</xdr:rowOff>
    </xdr:from>
    <xdr:to>
      <xdr:col>0</xdr:col>
      <xdr:colOff>1251068</xdr:colOff>
      <xdr:row>6</xdr:row>
      <xdr:rowOff>143473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766" y="313480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6185221</xdr:colOff>
      <xdr:row>1</xdr:row>
      <xdr:rowOff>84399</xdr:rowOff>
    </xdr:from>
    <xdr:to>
      <xdr:col>1</xdr:col>
      <xdr:colOff>1135519</xdr:colOff>
      <xdr:row>6</xdr:row>
      <xdr:rowOff>120970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185221" y="289367"/>
          <a:ext cx="1183747" cy="1314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38100" y="57150"/>
          <a:ext cx="691705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238127</xdr:colOff>
      <xdr:row>1</xdr:row>
      <xdr:rowOff>137862</xdr:rowOff>
    </xdr:from>
    <xdr:to>
      <xdr:col>0</xdr:col>
      <xdr:colOff>1115429</xdr:colOff>
      <xdr:row>6</xdr:row>
      <xdr:rowOff>134907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200526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125330</xdr:colOff>
      <xdr:row>1</xdr:row>
      <xdr:rowOff>87730</xdr:rowOff>
    </xdr:from>
    <xdr:to>
      <xdr:col>1</xdr:col>
      <xdr:colOff>1309077</xdr:colOff>
      <xdr:row>6</xdr:row>
      <xdr:rowOff>86385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7344277" y="150394"/>
          <a:ext cx="1183747" cy="1314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85"/>
  <sheetViews>
    <sheetView showWhiteSpace="0" topLeftCell="A64" zoomScale="85" zoomScaleNormal="85" workbookViewId="0">
      <selection activeCell="B86" sqref="B86"/>
    </sheetView>
  </sheetViews>
  <sheetFormatPr baseColWidth="10" defaultColWidth="11.42578125" defaultRowHeight="12.75" x14ac:dyDescent="0.2"/>
  <cols>
    <col min="1" max="1" width="100.28515625" style="2" customWidth="1"/>
    <col min="2" max="2" width="20.85546875" style="2" customWidth="1"/>
    <col min="3" max="3" width="19.5703125" style="38" bestFit="1" customWidth="1"/>
    <col min="4" max="4" width="16.5703125" style="38" bestFit="1" customWidth="1"/>
    <col min="5" max="5" width="14.140625" style="2" bestFit="1" customWidth="1"/>
    <col min="6" max="16384" width="11.42578125" style="2"/>
  </cols>
  <sheetData>
    <row r="1" spans="1:2" ht="15.75" x14ac:dyDescent="0.2">
      <c r="A1" s="1"/>
      <c r="B1" s="25"/>
    </row>
    <row r="2" spans="1:2" ht="20.25" customHeight="1" x14ac:dyDescent="0.25">
      <c r="A2" s="58" t="s">
        <v>0</v>
      </c>
      <c r="B2" s="58"/>
    </row>
    <row r="3" spans="1:2" ht="20.25" customHeight="1" x14ac:dyDescent="0.2">
      <c r="A3" s="59" t="s">
        <v>217</v>
      </c>
      <c r="B3" s="59"/>
    </row>
    <row r="4" spans="1:2" ht="21" customHeight="1" x14ac:dyDescent="0.2">
      <c r="A4" s="60" t="s">
        <v>1</v>
      </c>
      <c r="B4" s="60"/>
    </row>
    <row r="5" spans="1:2" ht="21" customHeight="1" x14ac:dyDescent="0.2">
      <c r="A5" s="60" t="s">
        <v>2</v>
      </c>
      <c r="B5" s="60"/>
    </row>
    <row r="6" spans="1:2" ht="21" customHeight="1" x14ac:dyDescent="0.2">
      <c r="A6" s="60" t="s">
        <v>3</v>
      </c>
      <c r="B6" s="60"/>
    </row>
    <row r="7" spans="1:2" ht="15.75" x14ac:dyDescent="0.2">
      <c r="A7" s="57" t="s">
        <v>4</v>
      </c>
      <c r="B7" s="57"/>
    </row>
    <row r="8" spans="1:2" ht="9.75" customHeight="1" thickBot="1" x14ac:dyDescent="0.25">
      <c r="A8" s="1"/>
      <c r="B8" s="25"/>
    </row>
    <row r="9" spans="1:2" ht="17.25" thickTop="1" thickBot="1" x14ac:dyDescent="0.25">
      <c r="A9" s="4" t="s">
        <v>5</v>
      </c>
      <c r="B9" s="5" t="s">
        <v>6</v>
      </c>
    </row>
    <row r="10" spans="1:2" ht="19.899999999999999" customHeight="1" thickTop="1" x14ac:dyDescent="0.2">
      <c r="A10" s="26" t="s">
        <v>7</v>
      </c>
      <c r="B10" s="27">
        <f>SUM(B11:B17)</f>
        <v>8495121260</v>
      </c>
    </row>
    <row r="11" spans="1:2" ht="19.899999999999999" customHeight="1" x14ac:dyDescent="0.2">
      <c r="A11" s="28" t="s">
        <v>161</v>
      </c>
      <c r="B11" s="23">
        <v>4843611042</v>
      </c>
    </row>
    <row r="12" spans="1:2" ht="19.899999999999999" customHeight="1" x14ac:dyDescent="0.2">
      <c r="A12" s="28" t="s">
        <v>162</v>
      </c>
      <c r="B12" s="23">
        <v>159630431</v>
      </c>
    </row>
    <row r="13" spans="1:2" ht="19.899999999999999" customHeight="1" x14ac:dyDescent="0.2">
      <c r="A13" s="28" t="s">
        <v>8</v>
      </c>
      <c r="B13" s="23">
        <v>1725663299</v>
      </c>
    </row>
    <row r="14" spans="1:2" ht="19.899999999999999" customHeight="1" x14ac:dyDescent="0.2">
      <c r="A14" s="28" t="s">
        <v>9</v>
      </c>
      <c r="B14" s="23">
        <v>1136486317</v>
      </c>
    </row>
    <row r="15" spans="1:2" ht="19.899999999999999" customHeight="1" x14ac:dyDescent="0.2">
      <c r="A15" s="28" t="s">
        <v>163</v>
      </c>
      <c r="B15" s="23">
        <v>92471861</v>
      </c>
    </row>
    <row r="16" spans="1:2" ht="19.899999999999999" customHeight="1" x14ac:dyDescent="0.2">
      <c r="A16" s="28" t="s">
        <v>10</v>
      </c>
      <c r="B16" s="23">
        <v>6172000</v>
      </c>
    </row>
    <row r="17" spans="1:2" ht="19.899999999999999" customHeight="1" x14ac:dyDescent="0.2">
      <c r="A17" s="28" t="s">
        <v>164</v>
      </c>
      <c r="B17" s="23">
        <v>531086310</v>
      </c>
    </row>
    <row r="18" spans="1:2" ht="19.899999999999999" customHeight="1" x14ac:dyDescent="0.2">
      <c r="A18" s="26" t="s">
        <v>11</v>
      </c>
      <c r="B18" s="27">
        <f>SUM(B19:B27)</f>
        <v>406924560</v>
      </c>
    </row>
    <row r="19" spans="1:2" ht="20.25" customHeight="1" x14ac:dyDescent="0.2">
      <c r="A19" s="28" t="s">
        <v>165</v>
      </c>
      <c r="B19" s="23">
        <v>125384916</v>
      </c>
    </row>
    <row r="20" spans="1:2" ht="19.899999999999999" customHeight="1" x14ac:dyDescent="0.2">
      <c r="A20" s="28" t="s">
        <v>12</v>
      </c>
      <c r="B20" s="23">
        <v>66241985</v>
      </c>
    </row>
    <row r="21" spans="1:2" ht="19.899999999999999" customHeight="1" x14ac:dyDescent="0.2">
      <c r="A21" s="28" t="s">
        <v>166</v>
      </c>
      <c r="B21" s="23">
        <v>0</v>
      </c>
    </row>
    <row r="22" spans="1:2" ht="19.899999999999999" customHeight="1" x14ac:dyDescent="0.2">
      <c r="A22" s="28" t="s">
        <v>13</v>
      </c>
      <c r="B22" s="23">
        <v>7243409</v>
      </c>
    </row>
    <row r="23" spans="1:2" ht="19.899999999999999" customHeight="1" x14ac:dyDescent="0.2">
      <c r="A23" s="28" t="s">
        <v>167</v>
      </c>
      <c r="B23" s="23">
        <v>31471842</v>
      </c>
    </row>
    <row r="24" spans="1:2" ht="19.899999999999999" customHeight="1" x14ac:dyDescent="0.2">
      <c r="A24" s="28" t="s">
        <v>14</v>
      </c>
      <c r="B24" s="23">
        <v>102637131</v>
      </c>
    </row>
    <row r="25" spans="1:2" x14ac:dyDescent="0.2">
      <c r="A25" s="28" t="s">
        <v>168</v>
      </c>
      <c r="B25" s="23">
        <v>47924448</v>
      </c>
    </row>
    <row r="26" spans="1:2" ht="19.899999999999999" customHeight="1" x14ac:dyDescent="0.2">
      <c r="A26" s="28" t="s">
        <v>15</v>
      </c>
      <c r="B26" s="23">
        <v>9388018</v>
      </c>
    </row>
    <row r="27" spans="1:2" ht="19.899999999999999" customHeight="1" x14ac:dyDescent="0.2">
      <c r="A27" s="28" t="s">
        <v>16</v>
      </c>
      <c r="B27" s="23">
        <v>16632811</v>
      </c>
    </row>
    <row r="28" spans="1:2" ht="19.899999999999999" customHeight="1" x14ac:dyDescent="0.2">
      <c r="A28" s="26" t="s">
        <v>17</v>
      </c>
      <c r="B28" s="27">
        <f>SUM(B29:B37)</f>
        <v>1315477176</v>
      </c>
    </row>
    <row r="29" spans="1:2" ht="19.899999999999999" customHeight="1" x14ac:dyDescent="0.2">
      <c r="A29" s="28" t="s">
        <v>169</v>
      </c>
      <c r="B29" s="23">
        <v>170784262</v>
      </c>
    </row>
    <row r="30" spans="1:2" ht="19.899999999999999" customHeight="1" x14ac:dyDescent="0.2">
      <c r="A30" s="28" t="s">
        <v>18</v>
      </c>
      <c r="B30" s="23">
        <v>220377853</v>
      </c>
    </row>
    <row r="31" spans="1:2" ht="19.899999999999999" customHeight="1" x14ac:dyDescent="0.2">
      <c r="A31" s="28" t="s">
        <v>170</v>
      </c>
      <c r="B31" s="23">
        <v>242317128</v>
      </c>
    </row>
    <row r="32" spans="1:2" ht="19.899999999999999" customHeight="1" x14ac:dyDescent="0.2">
      <c r="A32" s="28" t="s">
        <v>19</v>
      </c>
      <c r="B32" s="23">
        <v>122094601</v>
      </c>
    </row>
    <row r="33" spans="1:2" x14ac:dyDescent="0.2">
      <c r="A33" s="28" t="s">
        <v>171</v>
      </c>
      <c r="B33" s="23">
        <v>304883620</v>
      </c>
    </row>
    <row r="34" spans="1:2" ht="19.899999999999999" customHeight="1" x14ac:dyDescent="0.2">
      <c r="A34" s="28" t="s">
        <v>172</v>
      </c>
      <c r="B34" s="23">
        <v>103387685</v>
      </c>
    </row>
    <row r="35" spans="1:2" ht="19.899999999999999" customHeight="1" x14ac:dyDescent="0.2">
      <c r="A35" s="28" t="s">
        <v>173</v>
      </c>
      <c r="B35" s="23">
        <v>25540708</v>
      </c>
    </row>
    <row r="36" spans="1:2" ht="19.899999999999999" customHeight="1" x14ac:dyDescent="0.2">
      <c r="A36" s="28" t="s">
        <v>20</v>
      </c>
      <c r="B36" s="23">
        <v>52515297</v>
      </c>
    </row>
    <row r="37" spans="1:2" ht="19.899999999999999" customHeight="1" x14ac:dyDescent="0.2">
      <c r="A37" s="28" t="s">
        <v>21</v>
      </c>
      <c r="B37" s="23">
        <v>73576022</v>
      </c>
    </row>
    <row r="38" spans="1:2" ht="19.899999999999999" customHeight="1" x14ac:dyDescent="0.2">
      <c r="A38" s="26" t="s">
        <v>22</v>
      </c>
      <c r="B38" s="27">
        <f>SUM(B39:B47)</f>
        <v>8338125665</v>
      </c>
    </row>
    <row r="39" spans="1:2" ht="19.899999999999999" customHeight="1" x14ac:dyDescent="0.2">
      <c r="A39" s="28" t="s">
        <v>174</v>
      </c>
      <c r="B39" s="23">
        <v>930925166</v>
      </c>
    </row>
    <row r="40" spans="1:2" ht="19.899999999999999" customHeight="1" x14ac:dyDescent="0.2">
      <c r="A40" s="28" t="s">
        <v>175</v>
      </c>
      <c r="B40" s="23">
        <v>6815780962</v>
      </c>
    </row>
    <row r="41" spans="1:2" ht="19.899999999999999" customHeight="1" x14ac:dyDescent="0.2">
      <c r="A41" s="28" t="s">
        <v>23</v>
      </c>
      <c r="B41" s="23">
        <v>72000000</v>
      </c>
    </row>
    <row r="42" spans="1:2" ht="19.899999999999999" customHeight="1" x14ac:dyDescent="0.2">
      <c r="A42" s="28" t="s">
        <v>24</v>
      </c>
      <c r="B42" s="23">
        <v>465696908</v>
      </c>
    </row>
    <row r="43" spans="1:2" ht="19.899999999999999" customHeight="1" x14ac:dyDescent="0.2">
      <c r="A43" s="28" t="s">
        <v>25</v>
      </c>
      <c r="B43" s="23">
        <v>0</v>
      </c>
    </row>
    <row r="44" spans="1:2" ht="19.899999999999999" customHeight="1" x14ac:dyDescent="0.2">
      <c r="A44" s="28" t="s">
        <v>176</v>
      </c>
      <c r="B44" s="23">
        <v>52722633</v>
      </c>
    </row>
    <row r="45" spans="1:2" ht="19.899999999999999" customHeight="1" x14ac:dyDescent="0.2">
      <c r="A45" s="28" t="s">
        <v>26</v>
      </c>
      <c r="B45" s="23">
        <v>999996</v>
      </c>
    </row>
    <row r="46" spans="1:2" ht="19.899999999999999" customHeight="1" x14ac:dyDescent="0.2">
      <c r="A46" s="28" t="s">
        <v>27</v>
      </c>
      <c r="B46" s="23">
        <v>0</v>
      </c>
    </row>
    <row r="47" spans="1:2" ht="19.899999999999999" customHeight="1" thickBot="1" x14ac:dyDescent="0.25">
      <c r="A47" s="54" t="s">
        <v>28</v>
      </c>
      <c r="B47" s="55">
        <v>0</v>
      </c>
    </row>
    <row r="48" spans="1:2" ht="19.899999999999999" customHeight="1" thickTop="1" x14ac:dyDescent="0.2">
      <c r="A48" s="26" t="s">
        <v>29</v>
      </c>
      <c r="B48" s="27">
        <f>SUM(B49:B57)</f>
        <v>274929540</v>
      </c>
    </row>
    <row r="49" spans="1:4" ht="19.899999999999999" customHeight="1" x14ac:dyDescent="0.2">
      <c r="A49" s="28" t="s">
        <v>177</v>
      </c>
      <c r="B49" s="23">
        <v>25423526</v>
      </c>
    </row>
    <row r="50" spans="1:4" ht="19.899999999999999" customHeight="1" x14ac:dyDescent="0.2">
      <c r="A50" s="28" t="s">
        <v>30</v>
      </c>
      <c r="B50" s="23">
        <v>4658200</v>
      </c>
    </row>
    <row r="51" spans="1:4" ht="19.899999999999999" customHeight="1" x14ac:dyDescent="0.2">
      <c r="A51" s="28" t="s">
        <v>178</v>
      </c>
      <c r="B51" s="23">
        <v>4250000</v>
      </c>
    </row>
    <row r="52" spans="1:4" ht="19.899999999999999" customHeight="1" x14ac:dyDescent="0.2">
      <c r="A52" s="28" t="s">
        <v>179</v>
      </c>
      <c r="B52" s="23">
        <v>148469225</v>
      </c>
    </row>
    <row r="53" spans="1:4" ht="19.899999999999999" customHeight="1" x14ac:dyDescent="0.2">
      <c r="A53" s="28" t="s">
        <v>31</v>
      </c>
      <c r="B53" s="23">
        <v>3087920</v>
      </c>
    </row>
    <row r="54" spans="1:4" ht="19.899999999999999" customHeight="1" x14ac:dyDescent="0.2">
      <c r="A54" s="28" t="s">
        <v>32</v>
      </c>
      <c r="B54" s="23">
        <v>75540669</v>
      </c>
    </row>
    <row r="55" spans="1:4" ht="19.899999999999999" customHeight="1" x14ac:dyDescent="0.2">
      <c r="A55" s="28" t="s">
        <v>180</v>
      </c>
      <c r="B55" s="23">
        <v>0</v>
      </c>
      <c r="D55" s="43"/>
    </row>
    <row r="56" spans="1:4" ht="19.899999999999999" customHeight="1" x14ac:dyDescent="0.2">
      <c r="A56" s="28" t="s">
        <v>33</v>
      </c>
      <c r="B56" s="23">
        <v>0</v>
      </c>
    </row>
    <row r="57" spans="1:4" ht="19.899999999999999" customHeight="1" x14ac:dyDescent="0.2">
      <c r="A57" s="28" t="s">
        <v>34</v>
      </c>
      <c r="B57" s="23">
        <v>13500000</v>
      </c>
    </row>
    <row r="58" spans="1:4" ht="19.899999999999999" customHeight="1" x14ac:dyDescent="0.2">
      <c r="A58" s="26" t="s">
        <v>181</v>
      </c>
      <c r="B58" s="27">
        <f>SUM(B59:B61)</f>
        <v>741288300</v>
      </c>
    </row>
    <row r="59" spans="1:4" ht="19.899999999999999" customHeight="1" x14ac:dyDescent="0.2">
      <c r="A59" s="28" t="s">
        <v>182</v>
      </c>
      <c r="B59" s="23">
        <v>713657800</v>
      </c>
    </row>
    <row r="60" spans="1:4" ht="19.899999999999999" customHeight="1" x14ac:dyDescent="0.2">
      <c r="A60" s="28" t="s">
        <v>183</v>
      </c>
      <c r="B60" s="23">
        <v>27630500</v>
      </c>
    </row>
    <row r="61" spans="1:4" ht="19.899999999999999" customHeight="1" x14ac:dyDescent="0.2">
      <c r="A61" s="28" t="s">
        <v>35</v>
      </c>
      <c r="B61" s="23">
        <v>0</v>
      </c>
    </row>
    <row r="62" spans="1:4" ht="19.899999999999999" customHeight="1" x14ac:dyDescent="0.2">
      <c r="A62" s="26" t="s">
        <v>36</v>
      </c>
      <c r="B62" s="27">
        <f>+B69</f>
        <v>219384947</v>
      </c>
    </row>
    <row r="63" spans="1:4" ht="19.899999999999999" customHeight="1" x14ac:dyDescent="0.2">
      <c r="A63" s="28" t="s">
        <v>37</v>
      </c>
      <c r="B63" s="23">
        <v>0</v>
      </c>
    </row>
    <row r="64" spans="1:4" ht="19.899999999999999" customHeight="1" x14ac:dyDescent="0.2">
      <c r="A64" s="28" t="s">
        <v>38</v>
      </c>
      <c r="B64" s="23">
        <v>0</v>
      </c>
    </row>
    <row r="65" spans="1:5" ht="19.899999999999999" customHeight="1" x14ac:dyDescent="0.2">
      <c r="A65" s="28" t="s">
        <v>39</v>
      </c>
      <c r="B65" s="23">
        <v>0</v>
      </c>
    </row>
    <row r="66" spans="1:5" ht="19.899999999999999" customHeight="1" x14ac:dyDescent="0.2">
      <c r="A66" s="28" t="s">
        <v>40</v>
      </c>
      <c r="B66" s="23">
        <v>0</v>
      </c>
    </row>
    <row r="67" spans="1:5" ht="19.899999999999999" customHeight="1" x14ac:dyDescent="0.2">
      <c r="A67" s="28" t="s">
        <v>41</v>
      </c>
      <c r="B67" s="23">
        <v>0</v>
      </c>
    </row>
    <row r="68" spans="1:5" ht="19.899999999999999" customHeight="1" x14ac:dyDescent="0.2">
      <c r="A68" s="28" t="s">
        <v>42</v>
      </c>
      <c r="B68" s="23">
        <v>0</v>
      </c>
    </row>
    <row r="69" spans="1:5" ht="19.899999999999999" customHeight="1" x14ac:dyDescent="0.2">
      <c r="A69" s="28" t="s">
        <v>43</v>
      </c>
      <c r="B69" s="23">
        <v>219384947</v>
      </c>
    </row>
    <row r="70" spans="1:5" ht="19.899999999999999" customHeight="1" x14ac:dyDescent="0.2">
      <c r="A70" s="26" t="s">
        <v>44</v>
      </c>
      <c r="B70" s="27">
        <f>+B71+B72+B73</f>
        <v>5848693963</v>
      </c>
    </row>
    <row r="71" spans="1:5" ht="19.899999999999999" customHeight="1" x14ac:dyDescent="0.2">
      <c r="A71" s="28" t="s">
        <v>45</v>
      </c>
      <c r="B71" s="23">
        <v>3028616378</v>
      </c>
    </row>
    <row r="72" spans="1:5" ht="19.899999999999999" customHeight="1" x14ac:dyDescent="0.2">
      <c r="A72" s="28" t="s">
        <v>46</v>
      </c>
      <c r="B72" s="23">
        <v>2308393260</v>
      </c>
    </row>
    <row r="73" spans="1:5" ht="19.899999999999999" customHeight="1" x14ac:dyDescent="0.2">
      <c r="A73" s="28" t="s">
        <v>47</v>
      </c>
      <c r="B73" s="23">
        <v>511684325</v>
      </c>
      <c r="E73" s="38"/>
    </row>
    <row r="74" spans="1:5" ht="19.899999999999999" customHeight="1" x14ac:dyDescent="0.2">
      <c r="A74" s="26" t="s">
        <v>78</v>
      </c>
      <c r="B74" s="27">
        <f>+B75+B76+B81</f>
        <v>404429140</v>
      </c>
      <c r="C74" s="39"/>
    </row>
    <row r="75" spans="1:5" ht="19.899999999999999" customHeight="1" x14ac:dyDescent="0.2">
      <c r="A75" s="28" t="s">
        <v>184</v>
      </c>
      <c r="B75" s="23">
        <v>76288448</v>
      </c>
      <c r="C75" s="39"/>
    </row>
    <row r="76" spans="1:5" ht="19.899999999999999" customHeight="1" x14ac:dyDescent="0.2">
      <c r="A76" s="28" t="s">
        <v>185</v>
      </c>
      <c r="B76" s="23">
        <v>278140692</v>
      </c>
      <c r="C76" s="39"/>
    </row>
    <row r="77" spans="1:5" ht="19.899999999999999" customHeight="1" x14ac:dyDescent="0.2">
      <c r="A77" s="28" t="s">
        <v>48</v>
      </c>
      <c r="B77" s="23">
        <v>0</v>
      </c>
      <c r="C77" s="39"/>
    </row>
    <row r="78" spans="1:5" ht="19.899999999999999" customHeight="1" x14ac:dyDescent="0.2">
      <c r="A78" s="28" t="s">
        <v>49</v>
      </c>
      <c r="B78" s="23">
        <v>0</v>
      </c>
      <c r="C78" s="39"/>
    </row>
    <row r="79" spans="1:5" ht="19.899999999999999" customHeight="1" x14ac:dyDescent="0.2">
      <c r="A79" s="28" t="s">
        <v>50</v>
      </c>
      <c r="B79" s="23">
        <v>0</v>
      </c>
      <c r="C79" s="39"/>
    </row>
    <row r="80" spans="1:5" ht="19.899999999999999" customHeight="1" x14ac:dyDescent="0.2">
      <c r="A80" s="28" t="s">
        <v>51</v>
      </c>
      <c r="B80" s="23">
        <v>0</v>
      </c>
      <c r="C80" s="39"/>
    </row>
    <row r="81" spans="1:2" ht="19.899999999999999" customHeight="1" thickBot="1" x14ac:dyDescent="0.25">
      <c r="A81" s="28" t="s">
        <v>52</v>
      </c>
      <c r="B81" s="23">
        <v>50000000</v>
      </c>
    </row>
    <row r="82" spans="1:2" ht="17.25" thickTop="1" thickBot="1" x14ac:dyDescent="0.25">
      <c r="A82" s="4" t="s">
        <v>53</v>
      </c>
      <c r="B82" s="9">
        <f>+B74+B70+B62+B58+B48+B38+B28+B18+B10</f>
        <v>26044374551</v>
      </c>
    </row>
    <row r="83" spans="1:2" ht="16.5" thickTop="1" x14ac:dyDescent="0.2">
      <c r="A83" s="1"/>
      <c r="B83"/>
    </row>
    <row r="84" spans="1:2" x14ac:dyDescent="0.2">
      <c r="B84"/>
    </row>
    <row r="85" spans="1:2" x14ac:dyDescent="0.2">
      <c r="B85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22" footer="0.31496062992125984"/>
  <pageSetup scale="80" orientation="portrait" r:id="rId1"/>
  <rowBreaks count="1" manualBreakCount="1">
    <brk id="47" max="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21"/>
  <sheetViews>
    <sheetView zoomScale="81" zoomScaleNormal="81" workbookViewId="0">
      <selection activeCell="B29" sqref="B29"/>
    </sheetView>
  </sheetViews>
  <sheetFormatPr baseColWidth="10" defaultColWidth="11.42578125" defaultRowHeight="12.75" x14ac:dyDescent="0.2"/>
  <cols>
    <col min="1" max="1" width="91.7109375" style="2" customWidth="1"/>
    <col min="2" max="2" width="20.85546875" style="2" customWidth="1"/>
    <col min="3" max="3" width="26.7109375" style="2" customWidth="1"/>
    <col min="4" max="4" width="24.85546875" style="2" customWidth="1"/>
    <col min="5" max="5" width="12.140625" style="2" bestFit="1" customWidth="1"/>
    <col min="6" max="6" width="15.85546875" style="2" bestFit="1" customWidth="1"/>
    <col min="7" max="16384" width="11.42578125" style="2"/>
  </cols>
  <sheetData>
    <row r="1" spans="1:6" ht="15.75" x14ac:dyDescent="0.2">
      <c r="A1" s="1"/>
      <c r="B1"/>
      <c r="C1"/>
    </row>
    <row r="2" spans="1:6" ht="20.25" customHeight="1" x14ac:dyDescent="0.25">
      <c r="A2" s="58" t="s">
        <v>54</v>
      </c>
      <c r="B2" s="58"/>
      <c r="C2"/>
    </row>
    <row r="3" spans="1:6" ht="20.25" customHeight="1" x14ac:dyDescent="0.2">
      <c r="A3" s="59" t="s">
        <v>217</v>
      </c>
      <c r="B3" s="59"/>
      <c r="C3" s="3"/>
    </row>
    <row r="4" spans="1:6" ht="20.25" customHeight="1" x14ac:dyDescent="0.2">
      <c r="A4" s="59" t="s">
        <v>1</v>
      </c>
      <c r="B4" s="59"/>
      <c r="C4" s="3"/>
    </row>
    <row r="5" spans="1:6" ht="20.25" customHeight="1" x14ac:dyDescent="0.2">
      <c r="A5" s="59" t="s">
        <v>2</v>
      </c>
      <c r="B5" s="59"/>
      <c r="C5" s="3"/>
    </row>
    <row r="6" spans="1:6" ht="21" customHeight="1" x14ac:dyDescent="0.2">
      <c r="A6" s="60" t="s">
        <v>55</v>
      </c>
      <c r="B6" s="60"/>
      <c r="C6"/>
    </row>
    <row r="7" spans="1:6" ht="15.75" x14ac:dyDescent="0.2">
      <c r="A7" s="57" t="s">
        <v>4</v>
      </c>
      <c r="B7" s="57"/>
      <c r="C7"/>
    </row>
    <row r="8" spans="1:6" ht="9.75" customHeight="1" thickBot="1" x14ac:dyDescent="0.25">
      <c r="A8" s="1"/>
      <c r="B8" s="17"/>
      <c r="C8"/>
    </row>
    <row r="9" spans="1:6" ht="17.25" thickTop="1" thickBot="1" x14ac:dyDescent="0.25">
      <c r="A9" s="4" t="s">
        <v>5</v>
      </c>
      <c r="B9" s="5" t="s">
        <v>6</v>
      </c>
      <c r="C9"/>
    </row>
    <row r="10" spans="1:6" ht="19.899999999999999" customHeight="1" thickTop="1" x14ac:dyDescent="0.2">
      <c r="A10" s="20" t="s">
        <v>56</v>
      </c>
      <c r="B10" s="8">
        <v>20501023788</v>
      </c>
      <c r="C10" s="31"/>
      <c r="D10" s="32"/>
      <c r="E10" s="32"/>
      <c r="F10" s="32"/>
    </row>
    <row r="11" spans="1:6" ht="19.899999999999999" customHeight="1" x14ac:dyDescent="0.2">
      <c r="A11" s="20" t="s">
        <v>57</v>
      </c>
      <c r="B11" s="8">
        <v>2437445941</v>
      </c>
      <c r="C11" s="31"/>
      <c r="D11" s="32"/>
      <c r="E11" s="32"/>
      <c r="F11" s="32"/>
    </row>
    <row r="12" spans="1:6" ht="19.899999999999999" customHeight="1" x14ac:dyDescent="0.2">
      <c r="A12" s="20" t="s">
        <v>58</v>
      </c>
      <c r="B12" s="8">
        <v>76288448</v>
      </c>
      <c r="C12" s="31"/>
      <c r="D12" s="32"/>
      <c r="E12" s="32"/>
      <c r="F12" s="32"/>
    </row>
    <row r="13" spans="1:6" ht="19.899999999999999" customHeight="1" x14ac:dyDescent="0.2">
      <c r="A13" s="7" t="s">
        <v>25</v>
      </c>
      <c r="B13" s="8">
        <v>999996</v>
      </c>
      <c r="C13" s="31"/>
      <c r="D13" s="32"/>
      <c r="E13" s="32"/>
      <c r="F13" s="32"/>
    </row>
    <row r="14" spans="1:6" ht="19.899999999999999" customHeight="1" x14ac:dyDescent="0.2">
      <c r="A14" s="20" t="s">
        <v>45</v>
      </c>
      <c r="B14" s="8">
        <v>3028616378</v>
      </c>
      <c r="C14" s="31"/>
      <c r="D14" s="31"/>
      <c r="E14" s="32"/>
      <c r="F14" s="32"/>
    </row>
    <row r="15" spans="1:6" ht="2.4500000000000002" customHeight="1" thickBot="1" x14ac:dyDescent="0.25">
      <c r="A15" s="7"/>
      <c r="B15" s="8"/>
      <c r="C15" s="31"/>
      <c r="D15" s="32"/>
    </row>
    <row r="16" spans="1:6" ht="17.25" thickTop="1" thickBot="1" x14ac:dyDescent="0.25">
      <c r="A16" s="4" t="s">
        <v>53</v>
      </c>
      <c r="B16" s="9">
        <f>+B14+B13+B12+B11+B10</f>
        <v>26044374551</v>
      </c>
      <c r="C16" s="31"/>
      <c r="D16" s="32"/>
    </row>
    <row r="17" spans="1:3" ht="16.5" thickTop="1" x14ac:dyDescent="0.2">
      <c r="A17" s="1"/>
      <c r="B17"/>
      <c r="C17"/>
    </row>
    <row r="18" spans="1:3" x14ac:dyDescent="0.2">
      <c r="A18" s="10"/>
      <c r="B18" s="6"/>
      <c r="C18"/>
    </row>
    <row r="19" spans="1:3" x14ac:dyDescent="0.2">
      <c r="B19" s="6"/>
      <c r="C19"/>
    </row>
    <row r="20" spans="1:3" x14ac:dyDescent="0.2">
      <c r="B20"/>
      <c r="C20"/>
    </row>
    <row r="21" spans="1:3" x14ac:dyDescent="0.2">
      <c r="B21"/>
      <c r="C21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D41"/>
  <sheetViews>
    <sheetView topLeftCell="A4" zoomScale="81" zoomScaleNormal="81" workbookViewId="0">
      <selection activeCell="D30" sqref="D30"/>
    </sheetView>
  </sheetViews>
  <sheetFormatPr baseColWidth="10" defaultColWidth="11.42578125" defaultRowHeight="12.75" x14ac:dyDescent="0.2"/>
  <cols>
    <col min="1" max="1" width="98.85546875" style="2" customWidth="1"/>
    <col min="2" max="2" width="20.85546875" style="2" customWidth="1"/>
    <col min="3" max="3" width="18.7109375" style="2" bestFit="1" customWidth="1"/>
    <col min="4" max="4" width="26.28515625" style="2" bestFit="1" customWidth="1"/>
    <col min="5" max="16384" width="11.42578125" style="2"/>
  </cols>
  <sheetData>
    <row r="1" spans="1:4" ht="15.75" x14ac:dyDescent="0.2">
      <c r="A1" s="1"/>
      <c r="B1"/>
      <c r="C1"/>
    </row>
    <row r="2" spans="1:4" ht="20.25" customHeight="1" x14ac:dyDescent="0.25">
      <c r="A2" s="58" t="s">
        <v>59</v>
      </c>
      <c r="B2" s="58"/>
      <c r="C2"/>
    </row>
    <row r="3" spans="1:4" ht="20.25" customHeight="1" x14ac:dyDescent="0.2">
      <c r="A3" s="59" t="s">
        <v>217</v>
      </c>
      <c r="B3" s="59"/>
      <c r="C3" s="3"/>
    </row>
    <row r="4" spans="1:4" ht="20.25" customHeight="1" x14ac:dyDescent="0.2">
      <c r="A4" s="59" t="s">
        <v>1</v>
      </c>
      <c r="B4" s="59"/>
      <c r="C4" s="3"/>
    </row>
    <row r="5" spans="1:4" ht="20.25" customHeight="1" x14ac:dyDescent="0.2">
      <c r="A5" s="59" t="s">
        <v>2</v>
      </c>
      <c r="B5" s="59"/>
      <c r="C5" s="3"/>
    </row>
    <row r="6" spans="1:4" ht="21" customHeight="1" x14ac:dyDescent="0.2">
      <c r="A6" s="60" t="s">
        <v>60</v>
      </c>
      <c r="B6" s="60"/>
      <c r="C6"/>
    </row>
    <row r="7" spans="1:4" ht="16.5" x14ac:dyDescent="0.2">
      <c r="A7" s="61" t="s">
        <v>4</v>
      </c>
      <c r="B7" s="61"/>
      <c r="C7"/>
    </row>
    <row r="8" spans="1:4" ht="9.75" customHeight="1" thickBot="1" x14ac:dyDescent="0.25">
      <c r="A8" s="22"/>
      <c r="B8" s="17"/>
      <c r="C8"/>
    </row>
    <row r="9" spans="1:4" ht="17.25" thickTop="1" thickBot="1" x14ac:dyDescent="0.25">
      <c r="A9" s="4" t="s">
        <v>61</v>
      </c>
      <c r="B9" s="5" t="s">
        <v>6</v>
      </c>
    </row>
    <row r="10" spans="1:4" ht="19.899999999999999" customHeight="1" thickTop="1" x14ac:dyDescent="0.2">
      <c r="A10" s="20" t="s">
        <v>191</v>
      </c>
      <c r="B10" s="8">
        <v>198176679</v>
      </c>
      <c r="C10" s="31"/>
      <c r="D10" s="33"/>
    </row>
    <row r="11" spans="1:4" ht="19.899999999999999" customHeight="1" x14ac:dyDescent="0.2">
      <c r="A11" s="20" t="s">
        <v>62</v>
      </c>
      <c r="B11" s="8">
        <v>450999429</v>
      </c>
      <c r="C11" s="31"/>
      <c r="D11" s="33"/>
    </row>
    <row r="12" spans="1:4" ht="19.899999999999999" customHeight="1" x14ac:dyDescent="0.2">
      <c r="A12" s="20" t="s">
        <v>63</v>
      </c>
      <c r="B12" s="8">
        <v>914456077</v>
      </c>
      <c r="C12" s="31"/>
      <c r="D12" s="33"/>
    </row>
    <row r="13" spans="1:4" ht="19.899999999999999" customHeight="1" x14ac:dyDescent="0.2">
      <c r="A13" s="20" t="s">
        <v>64</v>
      </c>
      <c r="B13" s="8">
        <v>48641990</v>
      </c>
      <c r="C13" s="31"/>
      <c r="D13" s="33"/>
    </row>
    <row r="14" spans="1:4" ht="19.899999999999999" customHeight="1" x14ac:dyDescent="0.2">
      <c r="A14" s="20" t="s">
        <v>65</v>
      </c>
      <c r="B14" s="8">
        <v>6780422186</v>
      </c>
      <c r="C14" s="31"/>
      <c r="D14" s="33"/>
    </row>
    <row r="15" spans="1:4" ht="19.899999999999999" customHeight="1" x14ac:dyDescent="0.2">
      <c r="A15" s="20" t="s">
        <v>66</v>
      </c>
      <c r="B15" s="8">
        <v>328204570</v>
      </c>
      <c r="C15" s="31"/>
      <c r="D15" s="33"/>
    </row>
    <row r="16" spans="1:4" ht="19.899999999999999" customHeight="1" x14ac:dyDescent="0.2">
      <c r="A16" s="20" t="s">
        <v>215</v>
      </c>
      <c r="B16" s="8">
        <v>812238837</v>
      </c>
      <c r="C16" s="31"/>
      <c r="D16" s="33"/>
    </row>
    <row r="17" spans="1:4" ht="19.899999999999999" customHeight="1" x14ac:dyDescent="0.2">
      <c r="A17" s="20" t="s">
        <v>67</v>
      </c>
      <c r="B17" s="8">
        <v>81375454</v>
      </c>
      <c r="C17" s="31"/>
      <c r="D17" s="33"/>
    </row>
    <row r="18" spans="1:4" ht="19.899999999999999" customHeight="1" x14ac:dyDescent="0.2">
      <c r="A18" s="20" t="s">
        <v>68</v>
      </c>
      <c r="B18" s="8">
        <v>207470637</v>
      </c>
      <c r="C18" s="31"/>
      <c r="D18" s="33"/>
    </row>
    <row r="19" spans="1:4" ht="19.899999999999999" customHeight="1" x14ac:dyDescent="0.2">
      <c r="A19" s="20" t="s">
        <v>69</v>
      </c>
      <c r="B19" s="8">
        <v>342688325</v>
      </c>
      <c r="C19" s="31"/>
      <c r="D19" s="33"/>
    </row>
    <row r="20" spans="1:4" ht="19.899999999999999" customHeight="1" x14ac:dyDescent="0.2">
      <c r="A20" s="20" t="s">
        <v>70</v>
      </c>
      <c r="B20" s="8">
        <v>23312413</v>
      </c>
      <c r="C20" s="31"/>
      <c r="D20" s="33"/>
    </row>
    <row r="21" spans="1:4" ht="19.899999999999999" customHeight="1" x14ac:dyDescent="0.2">
      <c r="A21" s="20" t="s">
        <v>71</v>
      </c>
      <c r="B21" s="8">
        <v>161868642</v>
      </c>
      <c r="C21" s="31"/>
      <c r="D21" s="33"/>
    </row>
    <row r="22" spans="1:4" ht="19.899999999999999" customHeight="1" x14ac:dyDescent="0.2">
      <c r="A22" s="20" t="s">
        <v>72</v>
      </c>
      <c r="B22" s="8">
        <v>84778961</v>
      </c>
      <c r="C22" s="31"/>
      <c r="D22" s="33"/>
    </row>
    <row r="23" spans="1:4" ht="19.899999999999999" customHeight="1" x14ac:dyDescent="0.2">
      <c r="A23" s="20" t="s">
        <v>73</v>
      </c>
      <c r="B23" s="8">
        <v>930500483</v>
      </c>
      <c r="C23" s="31"/>
      <c r="D23" s="33"/>
    </row>
    <row r="24" spans="1:4" ht="19.899999999999999" customHeight="1" x14ac:dyDescent="0.2">
      <c r="A24" s="20" t="s">
        <v>74</v>
      </c>
      <c r="B24" s="8">
        <v>87416870</v>
      </c>
      <c r="C24" s="31"/>
      <c r="D24" s="33"/>
    </row>
    <row r="25" spans="1:4" ht="19.899999999999999" customHeight="1" x14ac:dyDescent="0.2">
      <c r="A25" s="20" t="s">
        <v>75</v>
      </c>
      <c r="B25" s="8">
        <v>68885481</v>
      </c>
      <c r="C25" s="31"/>
      <c r="D25" s="33"/>
    </row>
    <row r="26" spans="1:4" ht="19.899999999999999" customHeight="1" x14ac:dyDescent="0.2">
      <c r="A26" s="20" t="s">
        <v>212</v>
      </c>
      <c r="B26" s="8">
        <v>32279063</v>
      </c>
      <c r="C26" s="31"/>
      <c r="D26" s="33"/>
    </row>
    <row r="27" spans="1:4" ht="19.899999999999999" customHeight="1" x14ac:dyDescent="0.2">
      <c r="A27" s="20" t="s">
        <v>76</v>
      </c>
      <c r="B27" s="8">
        <v>481578779</v>
      </c>
      <c r="C27" s="31"/>
      <c r="D27" s="33"/>
    </row>
    <row r="28" spans="1:4" ht="19.899999999999999" customHeight="1" x14ac:dyDescent="0.2">
      <c r="A28" s="20" t="s">
        <v>77</v>
      </c>
      <c r="B28" s="8">
        <v>192112983</v>
      </c>
      <c r="C28" s="31"/>
      <c r="D28" s="33"/>
    </row>
    <row r="29" spans="1:4" ht="19.899999999999999" customHeight="1" x14ac:dyDescent="0.2">
      <c r="A29" s="20" t="s">
        <v>78</v>
      </c>
      <c r="B29" s="8">
        <v>404429140</v>
      </c>
      <c r="C29" s="31"/>
      <c r="D29" s="33"/>
    </row>
    <row r="30" spans="1:4" ht="19.899999999999999" customHeight="1" x14ac:dyDescent="0.2">
      <c r="A30" s="20" t="s">
        <v>79</v>
      </c>
      <c r="B30" s="8">
        <v>265679337</v>
      </c>
      <c r="C30" s="31"/>
      <c r="D30" s="33"/>
    </row>
    <row r="31" spans="1:4" ht="19.899999999999999" customHeight="1" x14ac:dyDescent="0.2">
      <c r="A31" s="20" t="s">
        <v>80</v>
      </c>
      <c r="B31" s="8">
        <v>348943064</v>
      </c>
      <c r="C31" s="31"/>
      <c r="D31" s="33"/>
    </row>
    <row r="32" spans="1:4" ht="19.899999999999999" customHeight="1" x14ac:dyDescent="0.2">
      <c r="A32" s="56" t="s">
        <v>224</v>
      </c>
      <c r="B32" s="8">
        <v>257746902</v>
      </c>
      <c r="C32" s="31"/>
      <c r="D32" s="33"/>
    </row>
    <row r="33" spans="1:4" ht="19.899999999999999" customHeight="1" x14ac:dyDescent="0.2">
      <c r="A33" s="20" t="s">
        <v>216</v>
      </c>
      <c r="B33" s="8">
        <v>6815780962</v>
      </c>
      <c r="C33" s="31"/>
      <c r="D33" s="33"/>
    </row>
    <row r="34" spans="1:4" ht="19.899999999999999" customHeight="1" x14ac:dyDescent="0.2">
      <c r="A34" s="20" t="s">
        <v>81</v>
      </c>
      <c r="B34" s="8">
        <v>52722633</v>
      </c>
      <c r="C34" s="31"/>
      <c r="D34" s="33"/>
    </row>
    <row r="35" spans="1:4" ht="19.899999999999999" customHeight="1" thickBot="1" x14ac:dyDescent="0.25">
      <c r="A35" s="20" t="s">
        <v>82</v>
      </c>
      <c r="B35" s="8">
        <v>5671664654</v>
      </c>
      <c r="C35" s="33"/>
      <c r="D35" s="33"/>
    </row>
    <row r="36" spans="1:4" ht="17.25" thickTop="1" thickBot="1" x14ac:dyDescent="0.25">
      <c r="A36" s="4" t="s">
        <v>53</v>
      </c>
      <c r="B36" s="9">
        <f>SUM(B10:B35)</f>
        <v>26044374551</v>
      </c>
      <c r="C36" s="33"/>
      <c r="D36" s="33"/>
    </row>
    <row r="37" spans="1:4" ht="16.5" thickTop="1" x14ac:dyDescent="0.2">
      <c r="A37" s="1"/>
      <c r="B37"/>
      <c r="C37"/>
    </row>
    <row r="38" spans="1:4" x14ac:dyDescent="0.2">
      <c r="A38" s="10"/>
      <c r="B38" s="6"/>
      <c r="C38"/>
    </row>
    <row r="39" spans="1:4" x14ac:dyDescent="0.2">
      <c r="B39" s="6"/>
      <c r="C39"/>
    </row>
    <row r="40" spans="1:4" x14ac:dyDescent="0.2">
      <c r="B40"/>
      <c r="C40"/>
    </row>
    <row r="41" spans="1:4" x14ac:dyDescent="0.2">
      <c r="B41"/>
      <c r="C41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20"/>
  <sheetViews>
    <sheetView zoomScale="86" zoomScaleNormal="86" workbookViewId="0">
      <selection activeCell="B30" sqref="B30"/>
    </sheetView>
  </sheetViews>
  <sheetFormatPr baseColWidth="10" defaultColWidth="11.42578125" defaultRowHeight="12.75" x14ac:dyDescent="0.2"/>
  <cols>
    <col min="1" max="1" width="94.7109375" style="2" customWidth="1"/>
    <col min="2" max="2" width="20.85546875" style="2" customWidth="1"/>
    <col min="3" max="3" width="26.7109375" style="2" customWidth="1"/>
    <col min="4" max="4" width="14" style="2" bestFit="1" customWidth="1"/>
    <col min="5" max="16384" width="11.42578125" style="2"/>
  </cols>
  <sheetData>
    <row r="1" spans="1:8" ht="15.75" x14ac:dyDescent="0.2">
      <c r="A1" s="1"/>
      <c r="B1"/>
      <c r="C1"/>
    </row>
    <row r="2" spans="1:8" ht="20.25" customHeight="1" x14ac:dyDescent="0.25">
      <c r="A2" s="58" t="s">
        <v>59</v>
      </c>
      <c r="B2" s="58"/>
      <c r="C2"/>
    </row>
    <row r="3" spans="1:8" ht="20.25" customHeight="1" x14ac:dyDescent="0.2">
      <c r="A3" s="59" t="s">
        <v>217</v>
      </c>
      <c r="B3" s="59"/>
      <c r="C3" s="3"/>
    </row>
    <row r="4" spans="1:8" ht="20.25" customHeight="1" x14ac:dyDescent="0.2">
      <c r="A4" s="59" t="s">
        <v>1</v>
      </c>
      <c r="B4" s="59"/>
      <c r="C4" s="3"/>
    </row>
    <row r="5" spans="1:8" ht="20.25" customHeight="1" x14ac:dyDescent="0.2">
      <c r="A5" s="59" t="s">
        <v>2</v>
      </c>
      <c r="B5" s="59"/>
      <c r="C5" s="3"/>
    </row>
    <row r="6" spans="1:8" ht="21" customHeight="1" x14ac:dyDescent="0.2">
      <c r="A6" s="60" t="s">
        <v>83</v>
      </c>
      <c r="B6" s="60"/>
      <c r="C6"/>
    </row>
    <row r="7" spans="1:8" ht="16.5" x14ac:dyDescent="0.2">
      <c r="A7" s="61" t="s">
        <v>4</v>
      </c>
      <c r="B7" s="61"/>
      <c r="C7"/>
    </row>
    <row r="8" spans="1:8" ht="9.75" customHeight="1" thickBot="1" x14ac:dyDescent="0.25">
      <c r="A8" s="22"/>
      <c r="B8" s="17"/>
      <c r="C8"/>
    </row>
    <row r="9" spans="1:8" ht="16.5" thickTop="1" thickBot="1" x14ac:dyDescent="0.25">
      <c r="A9" s="18" t="s">
        <v>61</v>
      </c>
      <c r="B9" s="19" t="s">
        <v>6</v>
      </c>
      <c r="C9"/>
    </row>
    <row r="10" spans="1:8" ht="19.899999999999999" customHeight="1" thickTop="1" x14ac:dyDescent="0.2">
      <c r="A10" s="20" t="s">
        <v>84</v>
      </c>
      <c r="B10" s="8">
        <v>25172005248</v>
      </c>
      <c r="C10" s="40"/>
      <c r="D10" s="40"/>
      <c r="E10" s="40"/>
      <c r="F10" s="40"/>
      <c r="G10" s="40"/>
      <c r="H10" s="40"/>
    </row>
    <row r="11" spans="1:8" ht="19.899999999999999" customHeight="1" x14ac:dyDescent="0.2">
      <c r="A11" s="20" t="s">
        <v>79</v>
      </c>
      <c r="B11" s="8">
        <v>265679337</v>
      </c>
      <c r="C11" s="40"/>
      <c r="D11" s="40"/>
      <c r="E11" s="40"/>
      <c r="F11" s="40"/>
      <c r="G11" s="40"/>
      <c r="H11" s="40"/>
    </row>
    <row r="12" spans="1:8" ht="19.899999999999999" customHeight="1" x14ac:dyDescent="0.2">
      <c r="A12" s="20" t="s">
        <v>80</v>
      </c>
      <c r="B12" s="8">
        <v>348943064</v>
      </c>
      <c r="C12" s="40"/>
      <c r="D12" s="40"/>
      <c r="E12" s="40"/>
      <c r="F12" s="40"/>
      <c r="G12" s="40"/>
      <c r="H12" s="40"/>
    </row>
    <row r="13" spans="1:8" ht="19.899999999999999" customHeight="1" x14ac:dyDescent="0.2">
      <c r="A13" s="56" t="s">
        <v>224</v>
      </c>
      <c r="B13" s="8">
        <v>257746902</v>
      </c>
      <c r="C13" s="40"/>
      <c r="D13" s="40"/>
      <c r="E13" s="40"/>
      <c r="F13" s="40"/>
      <c r="G13" s="40"/>
      <c r="H13" s="40"/>
    </row>
    <row r="14" spans="1:8" ht="3" customHeight="1" thickBot="1" x14ac:dyDescent="0.25">
      <c r="A14" s="24"/>
      <c r="B14" s="23"/>
      <c r="C14"/>
      <c r="D14" s="40"/>
      <c r="E14" s="40"/>
      <c r="F14" s="40"/>
      <c r="G14" s="40"/>
      <c r="H14" s="40"/>
    </row>
    <row r="15" spans="1:8" ht="17.25" thickTop="1" thickBot="1" x14ac:dyDescent="0.25">
      <c r="A15" s="4" t="s">
        <v>53</v>
      </c>
      <c r="B15" s="9">
        <f>+B13+B12+B11+B10</f>
        <v>26044374551</v>
      </c>
      <c r="C15"/>
      <c r="D15" s="40"/>
      <c r="E15" s="40"/>
      <c r="F15" s="40"/>
      <c r="G15" s="40"/>
      <c r="H15" s="40"/>
    </row>
    <row r="16" spans="1:8" ht="16.5" thickTop="1" x14ac:dyDescent="0.2">
      <c r="A16" s="1"/>
      <c r="B16"/>
      <c r="C16"/>
    </row>
    <row r="17" spans="1:3" x14ac:dyDescent="0.2">
      <c r="A17" s="10"/>
      <c r="B17" s="6"/>
      <c r="C17"/>
    </row>
    <row r="18" spans="1:3" x14ac:dyDescent="0.2">
      <c r="B18" s="6"/>
      <c r="C18"/>
    </row>
    <row r="19" spans="1:3" x14ac:dyDescent="0.2">
      <c r="B19"/>
      <c r="C19"/>
    </row>
    <row r="20" spans="1:3" x14ac:dyDescent="0.2">
      <c r="B20"/>
      <c r="C20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24"/>
  <sheetViews>
    <sheetView zoomScale="83" zoomScaleNormal="83" workbookViewId="0">
      <selection activeCell="C15" sqref="C15"/>
    </sheetView>
  </sheetViews>
  <sheetFormatPr baseColWidth="10" defaultColWidth="11.42578125" defaultRowHeight="12.75" x14ac:dyDescent="0.2"/>
  <cols>
    <col min="1" max="1" width="99.71093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4" ht="15.75" x14ac:dyDescent="0.2">
      <c r="A1" s="1"/>
      <c r="B1"/>
      <c r="C1"/>
    </row>
    <row r="2" spans="1:4" ht="20.25" customHeight="1" x14ac:dyDescent="0.25">
      <c r="A2" s="58" t="s">
        <v>59</v>
      </c>
      <c r="B2" s="58"/>
      <c r="C2"/>
    </row>
    <row r="3" spans="1:4" ht="20.25" customHeight="1" x14ac:dyDescent="0.2">
      <c r="A3" s="59" t="s">
        <v>217</v>
      </c>
      <c r="B3" s="59"/>
      <c r="C3" s="3"/>
    </row>
    <row r="4" spans="1:4" ht="20.25" customHeight="1" x14ac:dyDescent="0.2">
      <c r="A4" s="59" t="s">
        <v>1</v>
      </c>
      <c r="B4" s="59"/>
      <c r="C4" s="3"/>
    </row>
    <row r="5" spans="1:4" ht="20.25" customHeight="1" x14ac:dyDescent="0.2">
      <c r="A5" s="59" t="s">
        <v>2</v>
      </c>
      <c r="B5" s="59"/>
      <c r="C5" s="3"/>
    </row>
    <row r="6" spans="1:4" ht="21" customHeight="1" x14ac:dyDescent="0.2">
      <c r="A6" s="60" t="s">
        <v>85</v>
      </c>
      <c r="B6" s="60"/>
      <c r="C6"/>
    </row>
    <row r="7" spans="1:4" ht="15.75" x14ac:dyDescent="0.2">
      <c r="A7" s="57" t="s">
        <v>4</v>
      </c>
      <c r="B7" s="57"/>
      <c r="C7"/>
    </row>
    <row r="8" spans="1:4" ht="9.75" customHeight="1" thickBot="1" x14ac:dyDescent="0.25">
      <c r="A8" s="1"/>
      <c r="B8" s="17"/>
      <c r="C8"/>
    </row>
    <row r="9" spans="1:4" ht="16.5" thickTop="1" thickBot="1" x14ac:dyDescent="0.25">
      <c r="A9" s="18" t="s">
        <v>61</v>
      </c>
      <c r="B9" s="19" t="s">
        <v>6</v>
      </c>
      <c r="C9"/>
    </row>
    <row r="10" spans="1:4" ht="37.15" customHeight="1" thickTop="1" x14ac:dyDescent="0.2">
      <c r="A10" s="20" t="s">
        <v>86</v>
      </c>
      <c r="B10" s="8">
        <v>6868503595</v>
      </c>
      <c r="C10" s="31"/>
      <c r="D10" s="32"/>
    </row>
    <row r="11" spans="1:4" ht="26.45" customHeight="1" x14ac:dyDescent="0.2">
      <c r="A11" s="20" t="s">
        <v>87</v>
      </c>
      <c r="B11" s="8">
        <v>0</v>
      </c>
      <c r="C11"/>
    </row>
    <row r="12" spans="1:4" ht="37.9" customHeight="1" x14ac:dyDescent="0.2">
      <c r="A12" s="20" t="s">
        <v>88</v>
      </c>
      <c r="B12" s="8">
        <v>0</v>
      </c>
      <c r="C12"/>
    </row>
    <row r="13" spans="1:4" ht="37.9" customHeight="1" x14ac:dyDescent="0.2">
      <c r="A13" s="20" t="s">
        <v>89</v>
      </c>
      <c r="B13" s="8">
        <v>0</v>
      </c>
      <c r="C13" s="6"/>
    </row>
    <row r="14" spans="1:4" ht="38.450000000000003" customHeight="1" x14ac:dyDescent="0.2">
      <c r="A14" s="20" t="s">
        <v>90</v>
      </c>
      <c r="B14" s="8">
        <v>0</v>
      </c>
      <c r="C14"/>
    </row>
    <row r="15" spans="1:4" ht="39.6" customHeight="1" x14ac:dyDescent="0.2">
      <c r="A15" s="20" t="s">
        <v>91</v>
      </c>
      <c r="B15" s="8">
        <v>0</v>
      </c>
      <c r="C15"/>
    </row>
    <row r="16" spans="1:4" ht="31.15" customHeight="1" x14ac:dyDescent="0.2">
      <c r="A16" s="7" t="s">
        <v>92</v>
      </c>
      <c r="B16" s="8">
        <v>0</v>
      </c>
      <c r="C16"/>
    </row>
    <row r="17" spans="1:3" ht="31.15" customHeight="1" x14ac:dyDescent="0.2">
      <c r="A17" s="20" t="s">
        <v>223</v>
      </c>
      <c r="B17" s="8">
        <v>0</v>
      </c>
      <c r="C17"/>
    </row>
    <row r="18" spans="1:3" ht="6" customHeight="1" thickBot="1" x14ac:dyDescent="0.25">
      <c r="A18" s="7"/>
      <c r="B18" s="8"/>
      <c r="C18"/>
    </row>
    <row r="19" spans="1:3" ht="16.5" thickTop="1" thickBot="1" x14ac:dyDescent="0.25">
      <c r="A19" s="18" t="s">
        <v>53</v>
      </c>
      <c r="B19" s="21">
        <f>SUM(B10:B18)</f>
        <v>6868503595</v>
      </c>
      <c r="C19"/>
    </row>
    <row r="20" spans="1:3" ht="16.5" thickTop="1" x14ac:dyDescent="0.2">
      <c r="A20" s="1"/>
      <c r="B20"/>
      <c r="C20"/>
    </row>
    <row r="21" spans="1:3" x14ac:dyDescent="0.2">
      <c r="A21" s="10"/>
      <c r="B21" s="6"/>
      <c r="C21"/>
    </row>
    <row r="22" spans="1:3" x14ac:dyDescent="0.2">
      <c r="B22" s="6"/>
      <c r="C22"/>
    </row>
    <row r="23" spans="1:3" x14ac:dyDescent="0.2">
      <c r="B23"/>
      <c r="C23"/>
    </row>
    <row r="24" spans="1:3" x14ac:dyDescent="0.2">
      <c r="B24"/>
      <c r="C24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D48"/>
  <sheetViews>
    <sheetView topLeftCell="A19" zoomScale="82" zoomScaleNormal="82" workbookViewId="0">
      <selection activeCell="B11" sqref="B11:B18"/>
    </sheetView>
  </sheetViews>
  <sheetFormatPr baseColWidth="10" defaultColWidth="11.42578125" defaultRowHeight="12.75" x14ac:dyDescent="0.2"/>
  <cols>
    <col min="1" max="1" width="98.7109375" style="2" customWidth="1"/>
    <col min="2" max="2" width="20.85546875" style="2" customWidth="1"/>
    <col min="3" max="3" width="18.42578125" style="2" bestFit="1" customWidth="1"/>
    <col min="4" max="4" width="17.42578125" style="2" bestFit="1" customWidth="1"/>
    <col min="5" max="16384" width="11.42578125" style="2"/>
  </cols>
  <sheetData>
    <row r="1" spans="1:4" ht="1.9" customHeight="1" x14ac:dyDescent="0.2">
      <c r="A1" s="1"/>
      <c r="B1"/>
      <c r="C1"/>
    </row>
    <row r="2" spans="1:4" ht="20.25" customHeight="1" x14ac:dyDescent="0.25">
      <c r="A2" s="58" t="s">
        <v>93</v>
      </c>
      <c r="B2" s="58"/>
      <c r="C2"/>
    </row>
    <row r="3" spans="1:4" ht="20.25" customHeight="1" x14ac:dyDescent="0.2">
      <c r="A3" s="59" t="s">
        <v>217</v>
      </c>
      <c r="B3" s="59"/>
      <c r="C3" s="3"/>
    </row>
    <row r="4" spans="1:4" ht="20.25" customHeight="1" x14ac:dyDescent="0.2">
      <c r="A4" s="59" t="s">
        <v>1</v>
      </c>
      <c r="B4" s="59"/>
      <c r="C4" s="3"/>
    </row>
    <row r="5" spans="1:4" ht="20.25" customHeight="1" x14ac:dyDescent="0.2">
      <c r="A5" s="59" t="s">
        <v>2</v>
      </c>
      <c r="B5" s="59"/>
      <c r="C5" s="3"/>
    </row>
    <row r="6" spans="1:4" ht="21" customHeight="1" x14ac:dyDescent="0.2">
      <c r="A6" s="60" t="s">
        <v>94</v>
      </c>
      <c r="B6" s="60"/>
      <c r="C6"/>
    </row>
    <row r="7" spans="1:4" ht="15.75" x14ac:dyDescent="0.2">
      <c r="A7" s="57" t="s">
        <v>4</v>
      </c>
      <c r="B7" s="57"/>
      <c r="C7"/>
    </row>
    <row r="8" spans="1:4" ht="6.6" customHeight="1" thickBot="1" x14ac:dyDescent="0.25">
      <c r="A8" s="1"/>
      <c r="B8" s="17"/>
      <c r="C8"/>
    </row>
    <row r="9" spans="1:4" ht="16.5" thickTop="1" thickBot="1" x14ac:dyDescent="0.25">
      <c r="A9" s="18" t="s">
        <v>61</v>
      </c>
      <c r="B9" s="19" t="s">
        <v>6</v>
      </c>
      <c r="C9"/>
    </row>
    <row r="10" spans="1:4" ht="19.899999999999999" customHeight="1" thickTop="1" x14ac:dyDescent="0.2">
      <c r="A10" s="26" t="s">
        <v>95</v>
      </c>
      <c r="B10" s="27">
        <f>+B11+B12+B13+B14+B15+B16+B17+B18</f>
        <v>4311650530</v>
      </c>
      <c r="C10"/>
      <c r="D10" s="32"/>
    </row>
    <row r="11" spans="1:4" ht="19.899999999999999" customHeight="1" x14ac:dyDescent="0.2">
      <c r="A11" s="28" t="s">
        <v>96</v>
      </c>
      <c r="B11" s="23">
        <v>265679337</v>
      </c>
      <c r="C11" s="32"/>
      <c r="D11" s="32"/>
    </row>
    <row r="12" spans="1:4" ht="19.899999999999999" customHeight="1" x14ac:dyDescent="0.2">
      <c r="A12" s="28" t="s">
        <v>97</v>
      </c>
      <c r="B12" s="23">
        <v>1184370292</v>
      </c>
      <c r="C12"/>
      <c r="D12" s="32"/>
    </row>
    <row r="13" spans="1:4" ht="19.899999999999999" customHeight="1" x14ac:dyDescent="0.2">
      <c r="A13" s="28" t="s">
        <v>98</v>
      </c>
      <c r="B13" s="23">
        <v>637633181</v>
      </c>
      <c r="C13"/>
      <c r="D13" s="32"/>
    </row>
    <row r="14" spans="1:4" ht="19.899999999999999" customHeight="1" x14ac:dyDescent="0.2">
      <c r="A14" s="34" t="s">
        <v>99</v>
      </c>
      <c r="B14" s="23">
        <v>0</v>
      </c>
      <c r="C14"/>
      <c r="D14" s="32"/>
    </row>
    <row r="15" spans="1:4" ht="19.899999999999999" customHeight="1" x14ac:dyDescent="0.2">
      <c r="A15" s="34" t="s">
        <v>100</v>
      </c>
      <c r="B15" s="23">
        <v>859152401</v>
      </c>
      <c r="C15"/>
      <c r="D15" s="32"/>
    </row>
    <row r="16" spans="1:4" ht="19.899999999999999" customHeight="1" x14ac:dyDescent="0.2">
      <c r="A16" s="34" t="s">
        <v>101</v>
      </c>
      <c r="B16" s="23">
        <v>0</v>
      </c>
      <c r="C16"/>
      <c r="D16" s="32"/>
    </row>
    <row r="17" spans="1:4" ht="19.899999999999999" customHeight="1" x14ac:dyDescent="0.2">
      <c r="A17" s="34" t="s">
        <v>102</v>
      </c>
      <c r="B17" s="23">
        <v>1017917353</v>
      </c>
      <c r="C17"/>
      <c r="D17" s="32"/>
    </row>
    <row r="18" spans="1:4" ht="19.899999999999999" customHeight="1" x14ac:dyDescent="0.2">
      <c r="A18" s="34" t="s">
        <v>21</v>
      </c>
      <c r="B18" s="23">
        <v>346897966</v>
      </c>
      <c r="C18"/>
      <c r="D18" s="32"/>
    </row>
    <row r="19" spans="1:4" ht="19.899999999999999" customHeight="1" x14ac:dyDescent="0.2">
      <c r="A19" s="35" t="s">
        <v>103</v>
      </c>
      <c r="B19" s="27">
        <f>+B20+B21+B22+B23+B24+B25+B26</f>
        <v>14496969374</v>
      </c>
      <c r="C19"/>
      <c r="D19" s="32"/>
    </row>
    <row r="20" spans="1:4" ht="19.899999999999999" customHeight="1" x14ac:dyDescent="0.2">
      <c r="A20" s="34" t="s">
        <v>104</v>
      </c>
      <c r="B20" s="23">
        <v>86221472</v>
      </c>
      <c r="C20"/>
      <c r="D20" s="32"/>
    </row>
    <row r="21" spans="1:4" ht="19.899999999999999" customHeight="1" x14ac:dyDescent="0.2">
      <c r="A21" s="34" t="s">
        <v>105</v>
      </c>
      <c r="B21" s="23">
        <v>613746860</v>
      </c>
      <c r="C21"/>
      <c r="D21" s="32"/>
    </row>
    <row r="22" spans="1:4" ht="19.899999999999999" customHeight="1" x14ac:dyDescent="0.2">
      <c r="A22" s="34" t="s">
        <v>106</v>
      </c>
      <c r="B22" s="23">
        <v>1852638403</v>
      </c>
      <c r="C22"/>
      <c r="D22" s="32"/>
    </row>
    <row r="23" spans="1:4" ht="19.899999999999999" customHeight="1" x14ac:dyDescent="0.2">
      <c r="A23" s="34" t="s">
        <v>107</v>
      </c>
      <c r="B23" s="23">
        <v>398206887</v>
      </c>
      <c r="C23"/>
      <c r="D23" s="32"/>
    </row>
    <row r="24" spans="1:4" ht="19.899999999999999" customHeight="1" x14ac:dyDescent="0.2">
      <c r="A24" s="34" t="s">
        <v>108</v>
      </c>
      <c r="B24" s="23">
        <v>10222809040</v>
      </c>
      <c r="C24"/>
      <c r="D24" s="32"/>
    </row>
    <row r="25" spans="1:4" ht="19.899999999999999" customHeight="1" x14ac:dyDescent="0.2">
      <c r="A25" s="34" t="s">
        <v>109</v>
      </c>
      <c r="B25" s="23">
        <v>860930835</v>
      </c>
      <c r="C25"/>
      <c r="D25" s="32"/>
    </row>
    <row r="26" spans="1:4" ht="19.899999999999999" customHeight="1" x14ac:dyDescent="0.2">
      <c r="A26" s="34" t="s">
        <v>110</v>
      </c>
      <c r="B26" s="23">
        <v>462415877</v>
      </c>
      <c r="C26"/>
      <c r="D26" s="32"/>
    </row>
    <row r="27" spans="1:4" ht="19.899999999999999" customHeight="1" x14ac:dyDescent="0.2">
      <c r="A27" s="35" t="s">
        <v>111</v>
      </c>
      <c r="B27" s="27">
        <f>+B28+B29+B30+B31+B32+B33+B34+B35+B36</f>
        <v>1159660853</v>
      </c>
      <c r="C27"/>
      <c r="D27" s="32"/>
    </row>
    <row r="28" spans="1:4" ht="19.899999999999999" customHeight="1" x14ac:dyDescent="0.2">
      <c r="A28" s="34" t="s">
        <v>112</v>
      </c>
      <c r="B28" s="23">
        <v>129990833</v>
      </c>
      <c r="C28"/>
      <c r="D28" s="32"/>
    </row>
    <row r="29" spans="1:4" ht="19.899999999999999" customHeight="1" x14ac:dyDescent="0.2">
      <c r="A29" s="34" t="s">
        <v>113</v>
      </c>
      <c r="B29" s="23">
        <v>328678993</v>
      </c>
      <c r="C29"/>
      <c r="D29" s="32"/>
    </row>
    <row r="30" spans="1:4" ht="19.899999999999999" customHeight="1" x14ac:dyDescent="0.2">
      <c r="A30" s="34" t="s">
        <v>114</v>
      </c>
      <c r="B30" s="23">
        <v>104313490</v>
      </c>
      <c r="C30"/>
      <c r="D30" s="32"/>
    </row>
    <row r="31" spans="1:4" ht="19.899999999999999" customHeight="1" x14ac:dyDescent="0.2">
      <c r="A31" s="34" t="s">
        <v>115</v>
      </c>
      <c r="B31" s="23">
        <v>0</v>
      </c>
      <c r="C31"/>
      <c r="D31" s="32"/>
    </row>
    <row r="32" spans="1:4" ht="19.899999999999999" customHeight="1" x14ac:dyDescent="0.2">
      <c r="A32" s="34" t="s">
        <v>116</v>
      </c>
      <c r="B32" s="23">
        <v>90543112</v>
      </c>
      <c r="C32"/>
      <c r="D32" s="32"/>
    </row>
    <row r="33" spans="1:4" ht="19.899999999999999" customHeight="1" x14ac:dyDescent="0.2">
      <c r="A33" s="34" t="s">
        <v>117</v>
      </c>
      <c r="B33" s="23">
        <v>404382475</v>
      </c>
      <c r="C33"/>
      <c r="D33" s="32"/>
    </row>
    <row r="34" spans="1:4" ht="19.899999999999999" customHeight="1" x14ac:dyDescent="0.2">
      <c r="A34" s="34" t="s">
        <v>118</v>
      </c>
      <c r="B34" s="23">
        <v>84778961</v>
      </c>
      <c r="C34"/>
      <c r="D34" s="32"/>
    </row>
    <row r="35" spans="1:4" ht="19.899999999999999" customHeight="1" x14ac:dyDescent="0.2">
      <c r="A35" s="34" t="s">
        <v>119</v>
      </c>
      <c r="B35" s="23">
        <v>0</v>
      </c>
      <c r="C35"/>
      <c r="D35" s="32"/>
    </row>
    <row r="36" spans="1:4" ht="19.899999999999999" customHeight="1" x14ac:dyDescent="0.2">
      <c r="A36" s="34" t="s">
        <v>120</v>
      </c>
      <c r="B36" s="23">
        <v>16972989</v>
      </c>
      <c r="C36"/>
      <c r="D36" s="32"/>
    </row>
    <row r="37" spans="1:4" ht="19.899999999999999" customHeight="1" x14ac:dyDescent="0.2">
      <c r="A37" s="35" t="s">
        <v>121</v>
      </c>
      <c r="B37" s="27">
        <f>+B38+B39+B40+B41</f>
        <v>6076093794</v>
      </c>
      <c r="C37"/>
      <c r="D37" s="32"/>
    </row>
    <row r="38" spans="1:4" ht="19.899999999999999" customHeight="1" x14ac:dyDescent="0.2">
      <c r="A38" s="34" t="s">
        <v>122</v>
      </c>
      <c r="B38" s="23">
        <v>354429140</v>
      </c>
      <c r="C38"/>
      <c r="D38" s="32"/>
    </row>
    <row r="39" spans="1:4" ht="25.5" x14ac:dyDescent="0.2">
      <c r="A39" s="34" t="s">
        <v>123</v>
      </c>
      <c r="B39" s="23">
        <v>5671664654</v>
      </c>
      <c r="C39" s="32"/>
      <c r="D39" s="32"/>
    </row>
    <row r="40" spans="1:4" ht="19.899999999999999" customHeight="1" x14ac:dyDescent="0.2">
      <c r="A40" s="34" t="s">
        <v>124</v>
      </c>
      <c r="B40" s="23">
        <v>0</v>
      </c>
      <c r="C40"/>
      <c r="D40" s="32"/>
    </row>
    <row r="41" spans="1:4" ht="19.899999999999999" customHeight="1" x14ac:dyDescent="0.2">
      <c r="A41" s="34" t="s">
        <v>125</v>
      </c>
      <c r="B41" s="23">
        <v>50000000</v>
      </c>
      <c r="C41"/>
      <c r="D41" s="32"/>
    </row>
    <row r="42" spans="1:4" ht="9.75" customHeight="1" thickBot="1" x14ac:dyDescent="0.25">
      <c r="A42" s="36"/>
      <c r="B42" s="8"/>
      <c r="C42"/>
      <c r="D42" s="32"/>
    </row>
    <row r="43" spans="1:4" ht="17.25" thickTop="1" thickBot="1" x14ac:dyDescent="0.25">
      <c r="A43" s="18" t="s">
        <v>53</v>
      </c>
      <c r="B43" s="9">
        <f>+B37+B27+B19+B10</f>
        <v>26044374551</v>
      </c>
      <c r="C43"/>
      <c r="D43" s="32"/>
    </row>
    <row r="44" spans="1:4" ht="16.5" thickTop="1" x14ac:dyDescent="0.2">
      <c r="A44" s="1"/>
      <c r="B44"/>
      <c r="C44"/>
    </row>
    <row r="45" spans="1:4" x14ac:dyDescent="0.2">
      <c r="A45" s="10"/>
      <c r="B45" s="6"/>
      <c r="C45"/>
    </row>
    <row r="46" spans="1:4" x14ac:dyDescent="0.2">
      <c r="B46" s="6"/>
      <c r="C46"/>
    </row>
    <row r="47" spans="1:4" x14ac:dyDescent="0.2">
      <c r="B47"/>
      <c r="C47"/>
    </row>
    <row r="48" spans="1:4" x14ac:dyDescent="0.2">
      <c r="B48"/>
      <c r="C48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46"/>
  <sheetViews>
    <sheetView view="pageBreakPreview" topLeftCell="A28" zoomScaleNormal="79" zoomScaleSheetLayoutView="100" workbookViewId="0">
      <selection activeCell="B24" sqref="B24:B26"/>
    </sheetView>
  </sheetViews>
  <sheetFormatPr baseColWidth="10" defaultColWidth="11.42578125" defaultRowHeight="12.75" x14ac:dyDescent="0.2"/>
  <cols>
    <col min="1" max="1" width="93.42578125" style="2" customWidth="1"/>
    <col min="2" max="2" width="20.85546875" style="2" customWidth="1"/>
    <col min="3" max="3" width="15.5703125" style="41" bestFit="1" customWidth="1"/>
    <col min="4" max="4" width="12.85546875" style="41" bestFit="1" customWidth="1"/>
    <col min="5" max="5" width="12.140625" style="41" bestFit="1" customWidth="1"/>
    <col min="6" max="9" width="11.42578125" style="41"/>
    <col min="10" max="16384" width="11.42578125" style="2"/>
  </cols>
  <sheetData>
    <row r="1" spans="1:3" ht="15.75" x14ac:dyDescent="0.2">
      <c r="A1" s="1"/>
      <c r="B1"/>
      <c r="C1" s="40"/>
    </row>
    <row r="2" spans="1:3" ht="20.25" customHeight="1" x14ac:dyDescent="0.25">
      <c r="A2" s="58" t="s">
        <v>126</v>
      </c>
      <c r="B2" s="58"/>
      <c r="C2" s="40"/>
    </row>
    <row r="3" spans="1:3" ht="20.25" customHeight="1" x14ac:dyDescent="0.2">
      <c r="A3" s="59" t="s">
        <v>217</v>
      </c>
      <c r="B3" s="59"/>
      <c r="C3" s="42"/>
    </row>
    <row r="4" spans="1:3" ht="20.25" customHeight="1" x14ac:dyDescent="0.2">
      <c r="A4" s="59" t="s">
        <v>1</v>
      </c>
      <c r="B4" s="59"/>
      <c r="C4" s="42"/>
    </row>
    <row r="5" spans="1:3" ht="20.25" customHeight="1" x14ac:dyDescent="0.2">
      <c r="A5" s="59" t="s">
        <v>2</v>
      </c>
      <c r="B5" s="59"/>
      <c r="C5" s="42"/>
    </row>
    <row r="6" spans="1:3" ht="21" customHeight="1" x14ac:dyDescent="0.2">
      <c r="A6" s="60" t="s">
        <v>127</v>
      </c>
      <c r="B6" s="60"/>
      <c r="C6" s="40"/>
    </row>
    <row r="7" spans="1:3" ht="15.75" x14ac:dyDescent="0.2">
      <c r="A7" s="57" t="s">
        <v>4</v>
      </c>
      <c r="B7" s="57"/>
      <c r="C7" s="40"/>
    </row>
    <row r="8" spans="1:3" ht="9.75" customHeight="1" thickBot="1" x14ac:dyDescent="0.25">
      <c r="A8" s="1"/>
      <c r="B8" s="17"/>
      <c r="C8" s="40"/>
    </row>
    <row r="9" spans="1:3" ht="16.5" thickTop="1" thickBot="1" x14ac:dyDescent="0.25">
      <c r="A9" s="18" t="s">
        <v>61</v>
      </c>
      <c r="B9" s="19" t="s">
        <v>6</v>
      </c>
      <c r="C9" s="40"/>
    </row>
    <row r="10" spans="1:3" ht="19.899999999999999" customHeight="1" thickTop="1" x14ac:dyDescent="0.2">
      <c r="A10" s="26" t="s">
        <v>128</v>
      </c>
      <c r="B10" s="27">
        <f>+B11+B14+B23+B27+B30+B35</f>
        <v>22691718493</v>
      </c>
      <c r="C10" s="40"/>
    </row>
    <row r="11" spans="1:3" ht="15" x14ac:dyDescent="0.2">
      <c r="A11" s="26" t="s">
        <v>129</v>
      </c>
      <c r="B11" s="27">
        <f>+B12+B13</f>
        <v>3831345020</v>
      </c>
      <c r="C11" s="40"/>
    </row>
    <row r="12" spans="1:3" ht="19.899999999999999" customHeight="1" x14ac:dyDescent="0.2">
      <c r="A12" s="28" t="s">
        <v>130</v>
      </c>
      <c r="B12" s="23">
        <v>144393269</v>
      </c>
      <c r="C12" s="40"/>
    </row>
    <row r="13" spans="1:3" ht="19.899999999999999" customHeight="1" x14ac:dyDescent="0.2">
      <c r="A13" s="28" t="s">
        <v>131</v>
      </c>
      <c r="B13" s="23">
        <v>3686951751</v>
      </c>
      <c r="C13" s="40"/>
    </row>
    <row r="14" spans="1:3" ht="19.899999999999999" customHeight="1" x14ac:dyDescent="0.2">
      <c r="A14" s="26" t="s">
        <v>132</v>
      </c>
      <c r="B14" s="27">
        <f>+B15+B16+B17+B18+B19+B20+B21+B22</f>
        <v>6717547749</v>
      </c>
      <c r="C14" s="40"/>
    </row>
    <row r="15" spans="1:3" ht="19.899999999999999" customHeight="1" x14ac:dyDescent="0.2">
      <c r="A15" s="28" t="s">
        <v>133</v>
      </c>
      <c r="B15" s="23">
        <v>4243284299</v>
      </c>
      <c r="C15" s="40"/>
    </row>
    <row r="16" spans="1:3" ht="19.899999999999999" customHeight="1" x14ac:dyDescent="0.2">
      <c r="A16" s="28" t="s">
        <v>134</v>
      </c>
      <c r="B16" s="23">
        <v>0</v>
      </c>
      <c r="C16" s="40"/>
    </row>
    <row r="17" spans="1:3" ht="19.899999999999999" customHeight="1" x14ac:dyDescent="0.2">
      <c r="A17" s="28" t="s">
        <v>186</v>
      </c>
      <c r="B17" s="23">
        <v>402557588</v>
      </c>
      <c r="C17" s="40"/>
    </row>
    <row r="18" spans="1:3" ht="19.899999999999999" customHeight="1" x14ac:dyDescent="0.2">
      <c r="A18" s="28" t="s">
        <v>187</v>
      </c>
      <c r="B18" s="23">
        <v>860538047</v>
      </c>
      <c r="C18" s="40"/>
    </row>
    <row r="19" spans="1:3" ht="19.899999999999999" customHeight="1" x14ac:dyDescent="0.2">
      <c r="A19" s="28" t="s">
        <v>188</v>
      </c>
      <c r="B19" s="23">
        <v>0</v>
      </c>
      <c r="C19" s="40"/>
    </row>
    <row r="20" spans="1:3" ht="19.899999999999999" customHeight="1" x14ac:dyDescent="0.2">
      <c r="A20" s="28" t="s">
        <v>135</v>
      </c>
      <c r="B20" s="23">
        <v>0</v>
      </c>
      <c r="C20" s="40"/>
    </row>
    <row r="21" spans="1:3" ht="19.899999999999999" customHeight="1" x14ac:dyDescent="0.2">
      <c r="A21" s="28" t="s">
        <v>189</v>
      </c>
      <c r="B21" s="23">
        <v>767426454</v>
      </c>
      <c r="C21" s="40"/>
    </row>
    <row r="22" spans="1:3" ht="19.899999999999999" customHeight="1" x14ac:dyDescent="0.2">
      <c r="A22" s="28" t="s">
        <v>136</v>
      </c>
      <c r="B22" s="23">
        <v>443741361</v>
      </c>
      <c r="C22" s="40"/>
    </row>
    <row r="23" spans="1:3" ht="19.899999999999999" customHeight="1" x14ac:dyDescent="0.2">
      <c r="A23" s="26" t="s">
        <v>137</v>
      </c>
      <c r="B23" s="27">
        <f>+B24+B25+B26</f>
        <v>933623949</v>
      </c>
      <c r="C23" s="40"/>
    </row>
    <row r="24" spans="1:3" ht="30" customHeight="1" x14ac:dyDescent="0.2">
      <c r="A24" s="28" t="s">
        <v>138</v>
      </c>
      <c r="B24" s="23">
        <v>746198505</v>
      </c>
      <c r="C24" s="40"/>
    </row>
    <row r="25" spans="1:3" ht="19.899999999999999" customHeight="1" x14ac:dyDescent="0.2">
      <c r="A25" s="28" t="s">
        <v>190</v>
      </c>
      <c r="B25" s="23">
        <v>187425444</v>
      </c>
      <c r="C25" s="40"/>
    </row>
    <row r="26" spans="1:3" ht="19.899999999999999" customHeight="1" x14ac:dyDescent="0.2">
      <c r="A26" s="28" t="s">
        <v>139</v>
      </c>
      <c r="B26" s="23">
        <v>0</v>
      </c>
      <c r="C26" s="40"/>
    </row>
    <row r="27" spans="1:3" ht="19.899999999999999" customHeight="1" x14ac:dyDescent="0.2">
      <c r="A27" s="26" t="s">
        <v>140</v>
      </c>
      <c r="B27" s="27">
        <v>87416870</v>
      </c>
      <c r="C27" s="40"/>
    </row>
    <row r="28" spans="1:3" ht="19.899999999999999" customHeight="1" x14ac:dyDescent="0.2">
      <c r="A28" s="28" t="s">
        <v>141</v>
      </c>
      <c r="B28" s="23">
        <v>0</v>
      </c>
      <c r="C28" s="40"/>
    </row>
    <row r="29" spans="1:3" ht="19.899999999999999" customHeight="1" x14ac:dyDescent="0.2">
      <c r="A29" s="28" t="s">
        <v>142</v>
      </c>
      <c r="B29" s="23">
        <v>87416870</v>
      </c>
      <c r="C29" s="40"/>
    </row>
    <row r="30" spans="1:3" ht="19.899999999999999" customHeight="1" x14ac:dyDescent="0.2">
      <c r="A30" s="26" t="s">
        <v>143</v>
      </c>
      <c r="B30" s="27">
        <f>+B31+B32+B33+B34</f>
        <v>246816682</v>
      </c>
      <c r="C30" s="40"/>
    </row>
    <row r="31" spans="1:3" ht="19.899999999999999" customHeight="1" x14ac:dyDescent="0.2">
      <c r="A31" s="28" t="s">
        <v>25</v>
      </c>
      <c r="B31" s="23">
        <v>246816682</v>
      </c>
      <c r="C31" s="40"/>
    </row>
    <row r="32" spans="1:3" ht="19.899999999999999" customHeight="1" x14ac:dyDescent="0.2">
      <c r="A32" s="28" t="s">
        <v>144</v>
      </c>
      <c r="B32" s="23">
        <v>0</v>
      </c>
      <c r="C32" s="40"/>
    </row>
    <row r="33" spans="1:3" ht="19.899999999999999" customHeight="1" x14ac:dyDescent="0.2">
      <c r="A33" s="28" t="s">
        <v>145</v>
      </c>
      <c r="B33" s="23">
        <v>0</v>
      </c>
      <c r="C33" s="40"/>
    </row>
    <row r="34" spans="1:3" ht="19.899999999999999" customHeight="1" x14ac:dyDescent="0.2">
      <c r="A34" s="28" t="s">
        <v>146</v>
      </c>
      <c r="B34" s="23">
        <v>0</v>
      </c>
      <c r="C34" s="40"/>
    </row>
    <row r="35" spans="1:3" ht="19.899999999999999" customHeight="1" x14ac:dyDescent="0.2">
      <c r="A35" s="26" t="s">
        <v>147</v>
      </c>
      <c r="B35" s="27">
        <f>+B36</f>
        <v>10874968223</v>
      </c>
      <c r="C35" s="40"/>
    </row>
    <row r="36" spans="1:3" ht="19.899999999999999" customHeight="1" x14ac:dyDescent="0.2">
      <c r="A36" s="28" t="s">
        <v>148</v>
      </c>
      <c r="B36" s="23">
        <v>10874968223</v>
      </c>
      <c r="C36" s="40"/>
    </row>
    <row r="37" spans="1:3" ht="19.899999999999999" customHeight="1" x14ac:dyDescent="0.2">
      <c r="A37" s="29" t="s">
        <v>149</v>
      </c>
      <c r="B37" s="27">
        <v>2948226918</v>
      </c>
      <c r="C37" s="40"/>
    </row>
    <row r="38" spans="1:3" ht="36" customHeight="1" x14ac:dyDescent="0.2">
      <c r="A38" s="26" t="s">
        <v>150</v>
      </c>
      <c r="B38" s="27">
        <v>354429140</v>
      </c>
      <c r="C38" s="40"/>
    </row>
    <row r="39" spans="1:3" ht="19.899999999999999" customHeight="1" x14ac:dyDescent="0.2">
      <c r="A39" s="26" t="s">
        <v>151</v>
      </c>
      <c r="B39" s="27">
        <v>50000000</v>
      </c>
      <c r="C39" s="40"/>
    </row>
    <row r="40" spans="1:3" ht="9.75" customHeight="1" thickBot="1" x14ac:dyDescent="0.25">
      <c r="A40" s="7"/>
      <c r="B40" s="8"/>
      <c r="C40" s="40"/>
    </row>
    <row r="41" spans="1:3" ht="17.25" thickTop="1" thickBot="1" x14ac:dyDescent="0.25">
      <c r="A41" s="4" t="s">
        <v>53</v>
      </c>
      <c r="B41" s="9">
        <f>+B39+B38+B37+B10</f>
        <v>26044374551</v>
      </c>
      <c r="C41" s="40"/>
    </row>
    <row r="42" spans="1:3" ht="16.5" thickTop="1" x14ac:dyDescent="0.2">
      <c r="A42" s="1"/>
      <c r="B42"/>
      <c r="C42" s="40"/>
    </row>
    <row r="43" spans="1:3" x14ac:dyDescent="0.2">
      <c r="A43" s="10"/>
      <c r="B43" s="6"/>
      <c r="C43" s="40"/>
    </row>
    <row r="44" spans="1:3" x14ac:dyDescent="0.2">
      <c r="B44" s="6"/>
      <c r="C44" s="40"/>
    </row>
    <row r="45" spans="1:3" x14ac:dyDescent="0.2">
      <c r="B45"/>
      <c r="C45" s="40"/>
    </row>
    <row r="46" spans="1:3" x14ac:dyDescent="0.2">
      <c r="B46"/>
      <c r="C46" s="40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3" bottom="0.35433070866141736" header="0.25" footer="0.31496062992125984"/>
  <pageSetup scale="8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E56"/>
  <sheetViews>
    <sheetView tabSelected="1" view="pageBreakPreview" zoomScale="76" zoomScaleNormal="76" zoomScaleSheetLayoutView="76" workbookViewId="0">
      <selection activeCell="C60" sqref="C60:C61"/>
    </sheetView>
  </sheetViews>
  <sheetFormatPr baseColWidth="10" defaultColWidth="11.42578125" defaultRowHeight="12.75" x14ac:dyDescent="0.2"/>
  <cols>
    <col min="1" max="1" width="106.28515625" style="14" customWidth="1"/>
    <col min="2" max="2" width="20.85546875" style="2" customWidth="1"/>
    <col min="3" max="3" width="26.7109375" style="2" customWidth="1"/>
    <col min="4" max="4" width="11.42578125" style="2"/>
    <col min="5" max="5" width="33.5703125" style="2" customWidth="1"/>
    <col min="6" max="16384" width="11.42578125" style="2"/>
  </cols>
  <sheetData>
    <row r="1" spans="1:3" ht="4.9000000000000004" customHeight="1" x14ac:dyDescent="0.2">
      <c r="A1" s="11"/>
      <c r="B1"/>
      <c r="C1"/>
    </row>
    <row r="2" spans="1:3" ht="20.25" customHeight="1" x14ac:dyDescent="0.25">
      <c r="A2" s="58" t="s">
        <v>152</v>
      </c>
      <c r="B2" s="58"/>
      <c r="C2"/>
    </row>
    <row r="3" spans="1:3" ht="20.25" customHeight="1" x14ac:dyDescent="0.2">
      <c r="A3" s="59" t="s">
        <v>217</v>
      </c>
      <c r="B3" s="59"/>
      <c r="C3" s="3"/>
    </row>
    <row r="4" spans="1:3" ht="20.25" customHeight="1" x14ac:dyDescent="0.2">
      <c r="A4" s="59" t="s">
        <v>214</v>
      </c>
      <c r="B4" s="59"/>
      <c r="C4" s="3"/>
    </row>
    <row r="5" spans="1:3" ht="20.25" customHeight="1" x14ac:dyDescent="0.2">
      <c r="A5" s="59" t="s">
        <v>2</v>
      </c>
      <c r="B5" s="59"/>
      <c r="C5" s="3"/>
    </row>
    <row r="6" spans="1:3" ht="21" customHeight="1" x14ac:dyDescent="0.2">
      <c r="A6" s="60" t="s">
        <v>153</v>
      </c>
      <c r="B6" s="60"/>
      <c r="C6"/>
    </row>
    <row r="7" spans="1:3" ht="15.75" x14ac:dyDescent="0.2">
      <c r="A7" s="57" t="s">
        <v>4</v>
      </c>
      <c r="B7" s="57"/>
      <c r="C7"/>
    </row>
    <row r="8" spans="1:3" ht="9.75" customHeight="1" thickBot="1" x14ac:dyDescent="0.25">
      <c r="A8" s="11"/>
      <c r="B8" s="17"/>
      <c r="C8"/>
    </row>
    <row r="9" spans="1:3" ht="16.5" thickTop="1" thickBot="1" x14ac:dyDescent="0.25">
      <c r="A9" s="18" t="s">
        <v>61</v>
      </c>
      <c r="B9" s="19" t="s">
        <v>6</v>
      </c>
      <c r="C9"/>
    </row>
    <row r="10" spans="1:3" ht="24.95" customHeight="1" thickTop="1" x14ac:dyDescent="0.25">
      <c r="A10" s="45" t="s">
        <v>218</v>
      </c>
      <c r="B10" s="46">
        <v>68000000</v>
      </c>
      <c r="C10"/>
    </row>
    <row r="11" spans="1:3" ht="27.75" customHeight="1" x14ac:dyDescent="0.2">
      <c r="A11" s="47" t="s">
        <v>219</v>
      </c>
      <c r="B11" s="44">
        <v>68000000</v>
      </c>
      <c r="C11"/>
    </row>
    <row r="12" spans="1:3" ht="21" customHeight="1" x14ac:dyDescent="0.25">
      <c r="A12" s="48" t="s">
        <v>154</v>
      </c>
      <c r="B12" s="49">
        <v>7175897</v>
      </c>
      <c r="C12"/>
    </row>
    <row r="13" spans="1:3" ht="15.75" customHeight="1" x14ac:dyDescent="0.2">
      <c r="A13" s="47" t="s">
        <v>192</v>
      </c>
      <c r="B13" s="44">
        <v>7175897</v>
      </c>
      <c r="C13" s="37"/>
    </row>
    <row r="14" spans="1:3" ht="15" x14ac:dyDescent="0.25">
      <c r="A14" s="48" t="s">
        <v>155</v>
      </c>
      <c r="B14" s="49">
        <v>82882944</v>
      </c>
      <c r="C14"/>
    </row>
    <row r="15" spans="1:3" ht="22.5" customHeight="1" x14ac:dyDescent="0.2">
      <c r="A15" s="47" t="s">
        <v>193</v>
      </c>
      <c r="B15" s="44">
        <v>47806126</v>
      </c>
      <c r="C15"/>
    </row>
    <row r="16" spans="1:3" ht="18.75" customHeight="1" x14ac:dyDescent="0.2">
      <c r="A16" s="47" t="s">
        <v>194</v>
      </c>
      <c r="B16" s="44">
        <v>35076818</v>
      </c>
      <c r="C16"/>
    </row>
    <row r="17" spans="1:3" ht="23.25" customHeight="1" x14ac:dyDescent="0.25">
      <c r="A17" s="48" t="s">
        <v>156</v>
      </c>
      <c r="B17" s="49">
        <v>155100044</v>
      </c>
      <c r="C17"/>
    </row>
    <row r="18" spans="1:3" ht="25.5" x14ac:dyDescent="0.2">
      <c r="A18" s="50" t="s">
        <v>195</v>
      </c>
      <c r="B18" s="44">
        <v>570124</v>
      </c>
      <c r="C18"/>
    </row>
    <row r="19" spans="1:3" ht="24.95" customHeight="1" x14ac:dyDescent="0.2">
      <c r="A19" s="47" t="s">
        <v>196</v>
      </c>
      <c r="B19" s="44">
        <v>143537351</v>
      </c>
      <c r="C19"/>
    </row>
    <row r="20" spans="1:3" ht="27" customHeight="1" x14ac:dyDescent="0.2">
      <c r="A20" s="47" t="s">
        <v>197</v>
      </c>
      <c r="B20" s="44">
        <v>6732854</v>
      </c>
      <c r="C20"/>
    </row>
    <row r="21" spans="1:3" ht="24.75" customHeight="1" x14ac:dyDescent="0.2">
      <c r="A21" s="47" t="s">
        <v>198</v>
      </c>
      <c r="B21" s="44">
        <v>3822459</v>
      </c>
      <c r="C21"/>
    </row>
    <row r="22" spans="1:3" ht="24.95" customHeight="1" x14ac:dyDescent="0.2">
      <c r="A22" s="47" t="s">
        <v>199</v>
      </c>
      <c r="B22" s="44">
        <v>437256</v>
      </c>
      <c r="C22"/>
    </row>
    <row r="23" spans="1:3" ht="18.75" customHeight="1" x14ac:dyDescent="0.25">
      <c r="A23" s="48" t="s">
        <v>157</v>
      </c>
      <c r="B23" s="49">
        <v>186380073</v>
      </c>
      <c r="C23"/>
    </row>
    <row r="24" spans="1:3" ht="17.25" customHeight="1" x14ac:dyDescent="0.2">
      <c r="A24" s="47" t="s">
        <v>200</v>
      </c>
      <c r="B24" s="44">
        <v>186380073</v>
      </c>
      <c r="C24"/>
    </row>
    <row r="25" spans="1:3" ht="19.5" customHeight="1" x14ac:dyDescent="0.25">
      <c r="A25" s="48" t="s">
        <v>201</v>
      </c>
      <c r="B25" s="49">
        <v>2000000</v>
      </c>
      <c r="C25"/>
    </row>
    <row r="26" spans="1:3" ht="24.95" customHeight="1" x14ac:dyDescent="0.2">
      <c r="A26" s="47" t="s">
        <v>202</v>
      </c>
      <c r="B26" s="44">
        <v>2000000</v>
      </c>
      <c r="C26"/>
    </row>
    <row r="27" spans="1:3" ht="24" customHeight="1" x14ac:dyDescent="0.25">
      <c r="A27" s="48" t="s">
        <v>158</v>
      </c>
      <c r="B27" s="49">
        <v>55606704</v>
      </c>
      <c r="C27"/>
    </row>
    <row r="28" spans="1:3" ht="24.95" customHeight="1" x14ac:dyDescent="0.2">
      <c r="A28" s="47" t="s">
        <v>193</v>
      </c>
      <c r="B28" s="44">
        <v>9500000</v>
      </c>
      <c r="C28"/>
    </row>
    <row r="29" spans="1:3" ht="24.95" customHeight="1" x14ac:dyDescent="0.2">
      <c r="A29" s="47" t="s">
        <v>205</v>
      </c>
      <c r="B29" s="44">
        <v>27167857</v>
      </c>
      <c r="C29"/>
    </row>
    <row r="30" spans="1:3" ht="21.75" customHeight="1" x14ac:dyDescent="0.2">
      <c r="A30" s="47" t="s">
        <v>194</v>
      </c>
      <c r="B30" s="44">
        <v>5085818</v>
      </c>
      <c r="C30"/>
    </row>
    <row r="31" spans="1:3" ht="15" customHeight="1" x14ac:dyDescent="0.2">
      <c r="A31" s="47" t="s">
        <v>203</v>
      </c>
      <c r="B31" s="44">
        <v>2653029</v>
      </c>
      <c r="C31"/>
    </row>
    <row r="32" spans="1:3" ht="24" customHeight="1" x14ac:dyDescent="0.2">
      <c r="A32" s="47" t="s">
        <v>204</v>
      </c>
      <c r="B32" s="44">
        <v>11200000</v>
      </c>
      <c r="C32"/>
    </row>
    <row r="33" spans="1:3" ht="18" customHeight="1" x14ac:dyDescent="0.25">
      <c r="A33" s="48" t="s">
        <v>159</v>
      </c>
      <c r="B33" s="49">
        <v>442440466</v>
      </c>
      <c r="C33"/>
    </row>
    <row r="34" spans="1:3" ht="15.75" customHeight="1" x14ac:dyDescent="0.2">
      <c r="A34" s="47" t="s">
        <v>193</v>
      </c>
      <c r="B34" s="44">
        <v>13058946</v>
      </c>
      <c r="C34"/>
    </row>
    <row r="35" spans="1:3" ht="24" customHeight="1" x14ac:dyDescent="0.2">
      <c r="A35" s="47" t="s">
        <v>205</v>
      </c>
      <c r="B35" s="44">
        <v>71140000</v>
      </c>
      <c r="C35"/>
    </row>
    <row r="36" spans="1:3" ht="18.75" customHeight="1" x14ac:dyDescent="0.2">
      <c r="A36" s="47" t="s">
        <v>203</v>
      </c>
      <c r="B36" s="44">
        <v>230913740</v>
      </c>
      <c r="C36"/>
    </row>
    <row r="37" spans="1:3" ht="19.5" customHeight="1" x14ac:dyDescent="0.2">
      <c r="A37" s="47" t="s">
        <v>213</v>
      </c>
      <c r="B37" s="44">
        <v>114106276</v>
      </c>
      <c r="C37"/>
    </row>
    <row r="38" spans="1:3" ht="30" customHeight="1" x14ac:dyDescent="0.2">
      <c r="A38" s="47" t="s">
        <v>206</v>
      </c>
      <c r="B38" s="44">
        <v>9963520</v>
      </c>
      <c r="C38"/>
    </row>
    <row r="39" spans="1:3" ht="21" customHeight="1" x14ac:dyDescent="0.2">
      <c r="A39" s="47" t="s">
        <v>207</v>
      </c>
      <c r="B39" s="44">
        <v>3257984</v>
      </c>
      <c r="C39"/>
    </row>
    <row r="40" spans="1:3" ht="19.5" customHeight="1" x14ac:dyDescent="0.25">
      <c r="A40" s="48" t="s">
        <v>208</v>
      </c>
      <c r="B40" s="49">
        <v>65584902</v>
      </c>
      <c r="C40"/>
    </row>
    <row r="41" spans="1:3" ht="25.5" x14ac:dyDescent="0.2">
      <c r="A41" s="50" t="s">
        <v>220</v>
      </c>
      <c r="B41" s="51">
        <v>29250000</v>
      </c>
      <c r="C41"/>
    </row>
    <row r="42" spans="1:3" x14ac:dyDescent="0.2">
      <c r="A42" s="47" t="s">
        <v>209</v>
      </c>
      <c r="B42" s="51">
        <v>30215908</v>
      </c>
      <c r="C42"/>
    </row>
    <row r="43" spans="1:3" ht="20.25" customHeight="1" x14ac:dyDescent="0.2">
      <c r="A43" s="47" t="s">
        <v>206</v>
      </c>
      <c r="B43" s="51">
        <v>6118994</v>
      </c>
      <c r="C43"/>
    </row>
    <row r="44" spans="1:3" ht="15" x14ac:dyDescent="0.25">
      <c r="A44" s="48" t="s">
        <v>210</v>
      </c>
      <c r="B44" s="49">
        <v>53240610</v>
      </c>
      <c r="C44"/>
    </row>
    <row r="45" spans="1:3" ht="28.5" customHeight="1" x14ac:dyDescent="0.2">
      <c r="A45" s="47" t="s">
        <v>192</v>
      </c>
      <c r="B45" s="51">
        <v>53240610</v>
      </c>
      <c r="C45"/>
    </row>
    <row r="46" spans="1:3" ht="21.75" customHeight="1" thickBot="1" x14ac:dyDescent="0.3">
      <c r="A46" s="52" t="s">
        <v>221</v>
      </c>
      <c r="B46" s="53">
        <v>13065505</v>
      </c>
      <c r="C46"/>
    </row>
    <row r="47" spans="1:3" ht="13.5" thickTop="1" x14ac:dyDescent="0.2">
      <c r="A47" s="47" t="s">
        <v>222</v>
      </c>
      <c r="B47" s="44">
        <v>13065505</v>
      </c>
      <c r="C47"/>
    </row>
    <row r="48" spans="1:3" ht="15" x14ac:dyDescent="0.25">
      <c r="A48" s="48" t="s">
        <v>160</v>
      </c>
      <c r="B48" s="49">
        <v>1305968796</v>
      </c>
      <c r="C48"/>
    </row>
    <row r="49" spans="1:5" ht="19.5" customHeight="1" x14ac:dyDescent="0.2">
      <c r="A49" s="47" t="s">
        <v>211</v>
      </c>
      <c r="B49" s="51">
        <v>1305968796</v>
      </c>
      <c r="C49"/>
    </row>
    <row r="50" spans="1:5" ht="18.75" customHeight="1" thickBot="1" x14ac:dyDescent="0.25">
      <c r="A50" s="15"/>
      <c r="B50" s="16"/>
      <c r="C50"/>
    </row>
    <row r="51" spans="1:5" ht="17.25" thickTop="1" thickBot="1" x14ac:dyDescent="0.25">
      <c r="A51" s="4" t="s">
        <v>53</v>
      </c>
      <c r="B51" s="9">
        <f>SUM(B10,B12,B14,B17,B23,B25,B27,B33,B40,B44,B46,B48)</f>
        <v>2437445941</v>
      </c>
      <c r="C51"/>
      <c r="E51" s="30"/>
    </row>
    <row r="52" spans="1:5" ht="16.5" thickTop="1" x14ac:dyDescent="0.2">
      <c r="A52" s="11"/>
      <c r="B52"/>
      <c r="C52"/>
      <c r="E52" s="12"/>
    </row>
    <row r="53" spans="1:5" x14ac:dyDescent="0.2">
      <c r="A53" s="13"/>
      <c r="B53" s="6"/>
      <c r="C53"/>
    </row>
    <row r="54" spans="1:5" x14ac:dyDescent="0.2">
      <c r="B54" s="6"/>
      <c r="C54"/>
    </row>
    <row r="55" spans="1:5" x14ac:dyDescent="0.2">
      <c r="B55"/>
      <c r="C55"/>
    </row>
    <row r="56" spans="1:5" x14ac:dyDescent="0.2">
      <c r="B56"/>
      <c r="C56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3" bottom="0.35433070866141736" header="0.26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13</vt:i4>
      </vt:variant>
    </vt:vector>
  </HeadingPairs>
  <TitlesOfParts>
    <vt:vector size="21" baseType="lpstr">
      <vt:lpstr>CONAC 35 A</vt:lpstr>
      <vt:lpstr>CONAC 35 B</vt:lpstr>
      <vt:lpstr>CONAC 35C R</vt:lpstr>
      <vt:lpstr>CONAC 35 C E</vt:lpstr>
      <vt:lpstr>CONAC 35 C S</vt:lpstr>
      <vt:lpstr>CONAC 35 D</vt:lpstr>
      <vt:lpstr>CONAC 35 E</vt:lpstr>
      <vt:lpstr>CONAC 35 F</vt:lpstr>
      <vt:lpstr>'CONAC 35 A'!Área_de_impresión</vt:lpstr>
      <vt:lpstr>'CONAC 35 B'!Área_de_impresión</vt:lpstr>
      <vt:lpstr>'CONAC 35 C E'!Área_de_impresión</vt:lpstr>
      <vt:lpstr>'CONAC 35 C S'!Área_de_impresión</vt:lpstr>
      <vt:lpstr>'CONAC 35 D'!Área_de_impresión</vt:lpstr>
      <vt:lpstr>'CONAC 35 E'!Área_de_impresión</vt:lpstr>
      <vt:lpstr>'CONAC 35 F'!Área_de_impresión</vt:lpstr>
      <vt:lpstr>'CONAC 35C R'!Área_de_impresión</vt:lpstr>
      <vt:lpstr>'CONAC 35 A'!Títulos_a_imprimir</vt:lpstr>
      <vt:lpstr>'CONAC 35 D'!Títulos_a_imprimir</vt:lpstr>
      <vt:lpstr>'CONAC 35 E'!Títulos_a_imprimir</vt:lpstr>
      <vt:lpstr>'CONAC 35 F'!Títulos_a_imprimir</vt:lpstr>
      <vt:lpstr>'CONAC 35C 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Juan Pisté</cp:lastModifiedBy>
  <cp:lastPrinted>2024-11-16T22:25:25Z</cp:lastPrinted>
  <dcterms:created xsi:type="dcterms:W3CDTF">2021-11-13T20:23:30Z</dcterms:created>
  <dcterms:modified xsi:type="dcterms:W3CDTF">2024-11-28T18:53:51Z</dcterms:modified>
</cp:coreProperties>
</file>